
<file path=[Content_Types].xml><?xml version="1.0" encoding="utf-8"?>
<Types xmlns="http://schemas.openxmlformats.org/package/2006/content-types">
  <Override PartName="/xl/revisions/revisionLog1121.xml" ContentType="application/vnd.openxmlformats-officedocument.spreadsheetml.revisionLog+xml"/>
  <Override PartName="/xl/revisions/revisionLog16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101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29.xml" ContentType="application/vnd.openxmlformats-officedocument.spreadsheetml.revisionLog+xml"/>
  <Default Extension="xml" ContentType="application/xml"/>
  <Override PartName="/xl/revisions/revisionLog16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102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23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2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2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30.xml" ContentType="application/vnd.openxmlformats-officedocument.spreadsheetml.revisionLog+xml"/>
  <Override PartName="/docProps/core.xml" ContentType="application/vnd.openxmlformats-package.core-properties+xml"/>
  <Override PartName="/xl/revisions/revisionLog1811.xml" ContentType="application/vnd.openxmlformats-officedocument.spreadsheetml.revisionLog+xml"/>
  <Override PartName="/xl/revisions/revisionLog11211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02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122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37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12211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42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1311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  <customWorkbookViews>
    <customWorkbookView name="User - Личное представление" guid="{E6554A39-CA8C-47E9-B8EA-761D5A30E0DF}" mergeInterval="0" personalView="1" maximized="1" xWindow="1" yWindow="1" windowWidth="1024" windowHeight="538" activeSheetId="1"/>
  </customWorkbookViews>
</workbook>
</file>

<file path=xl/calcChain.xml><?xml version="1.0" encoding="utf-8"?>
<calcChain xmlns="http://schemas.openxmlformats.org/spreadsheetml/2006/main">
  <c r="G384" i="1"/>
  <c r="G372"/>
  <c r="G375"/>
  <c r="G376"/>
  <c r="H325"/>
  <c r="H498" l="1"/>
  <c r="H497" s="1"/>
  <c r="G498"/>
  <c r="G497" s="1"/>
  <c r="H269"/>
  <c r="H267"/>
  <c r="H265"/>
  <c r="G265"/>
  <c r="G267"/>
  <c r="G269"/>
  <c r="H264" l="1"/>
  <c r="G264"/>
  <c r="H273"/>
  <c r="H237"/>
  <c r="H236" s="1"/>
  <c r="H217"/>
  <c r="H216" s="1"/>
  <c r="H201"/>
  <c r="H200" s="1"/>
  <c r="H204"/>
  <c r="H203" s="1"/>
  <c r="H167"/>
  <c r="H166" s="1"/>
  <c r="H165" s="1"/>
  <c r="H157"/>
  <c r="H155"/>
  <c r="H154" s="1"/>
  <c r="H109"/>
  <c r="H108" s="1"/>
  <c r="H48"/>
  <c r="H47" s="1"/>
  <c r="H27"/>
  <c r="H26" s="1"/>
  <c r="H14"/>
  <c r="H13" s="1"/>
  <c r="G14"/>
  <c r="G237"/>
  <c r="G236" s="1"/>
  <c r="G217"/>
  <c r="G216" s="1"/>
  <c r="G204"/>
  <c r="G203" s="1"/>
  <c r="G201"/>
  <c r="G200" s="1"/>
  <c r="G167"/>
  <c r="G166" s="1"/>
  <c r="G165" s="1"/>
  <c r="G157"/>
  <c r="G109"/>
  <c r="G108" s="1"/>
  <c r="G98"/>
  <c r="G97" s="1"/>
  <c r="G96" s="1"/>
  <c r="G87"/>
  <c r="G86" s="1"/>
  <c r="G48"/>
  <c r="G47" s="1"/>
  <c r="G27"/>
  <c r="G26" s="1"/>
  <c r="G13"/>
  <c r="H199" l="1"/>
  <c r="H153"/>
  <c r="G199"/>
  <c r="H400" l="1"/>
  <c r="H311"/>
  <c r="H310" s="1"/>
  <c r="H260"/>
  <c r="G311" l="1"/>
  <c r="G310" s="1"/>
  <c r="G260"/>
  <c r="G155"/>
  <c r="G154" s="1"/>
  <c r="G153" s="1"/>
  <c r="G126"/>
  <c r="G125" s="1"/>
  <c r="H517" l="1"/>
  <c r="H516" s="1"/>
  <c r="H515" s="1"/>
  <c r="G517"/>
  <c r="G516" s="1"/>
  <c r="G515" s="1"/>
  <c r="H466"/>
  <c r="H465" s="1"/>
  <c r="H464" s="1"/>
  <c r="G466"/>
  <c r="G465" s="1"/>
  <c r="G464" s="1"/>
  <c r="H323"/>
  <c r="H322" s="1"/>
  <c r="G323"/>
  <c r="G322" s="1"/>
  <c r="G186" l="1"/>
  <c r="G185" s="1"/>
  <c r="H186"/>
  <c r="H185" s="1"/>
  <c r="G163"/>
  <c r="H163"/>
  <c r="G131"/>
  <c r="G130" s="1"/>
  <c r="G129" s="1"/>
  <c r="H131"/>
  <c r="H130" s="1"/>
  <c r="H129" s="1"/>
  <c r="H513"/>
  <c r="H512" s="1"/>
  <c r="H511" s="1"/>
  <c r="H510" s="1"/>
  <c r="H508"/>
  <c r="H507" s="1"/>
  <c r="H506" s="1"/>
  <c r="H505" s="1"/>
  <c r="H503"/>
  <c r="H502" s="1"/>
  <c r="H501" s="1"/>
  <c r="H500" s="1"/>
  <c r="H495"/>
  <c r="H493"/>
  <c r="H490"/>
  <c r="H489" s="1"/>
  <c r="G513"/>
  <c r="G512" s="1"/>
  <c r="G511" s="1"/>
  <c r="G508"/>
  <c r="G507" s="1"/>
  <c r="G506" s="1"/>
  <c r="G505" s="1"/>
  <c r="G503"/>
  <c r="G502" s="1"/>
  <c r="G501" s="1"/>
  <c r="G500" s="1"/>
  <c r="G495"/>
  <c r="G493"/>
  <c r="G490"/>
  <c r="G489" s="1"/>
  <c r="H483"/>
  <c r="H481"/>
  <c r="H479"/>
  <c r="H475"/>
  <c r="H474" s="1"/>
  <c r="H472"/>
  <c r="H470"/>
  <c r="H462"/>
  <c r="H461" s="1"/>
  <c r="H460" s="1"/>
  <c r="H459" s="1"/>
  <c r="H457"/>
  <c r="H455"/>
  <c r="G483"/>
  <c r="G481"/>
  <c r="G479"/>
  <c r="G510" l="1"/>
  <c r="H478"/>
  <c r="H477" s="1"/>
  <c r="H492"/>
  <c r="G478"/>
  <c r="G477" s="1"/>
  <c r="G492"/>
  <c r="G488" s="1"/>
  <c r="G487" s="1"/>
  <c r="H454"/>
  <c r="H453" s="1"/>
  <c r="H469"/>
  <c r="H468" s="1"/>
  <c r="G475"/>
  <c r="G474" s="1"/>
  <c r="G472"/>
  <c r="G470"/>
  <c r="G462"/>
  <c r="G461" s="1"/>
  <c r="G460" s="1"/>
  <c r="G459" s="1"/>
  <c r="G457"/>
  <c r="G455"/>
  <c r="H450"/>
  <c r="H449" s="1"/>
  <c r="H447"/>
  <c r="H446" s="1"/>
  <c r="H444"/>
  <c r="H440"/>
  <c r="G450"/>
  <c r="G449" s="1"/>
  <c r="G447"/>
  <c r="G446" s="1"/>
  <c r="G444"/>
  <c r="G440"/>
  <c r="H434"/>
  <c r="H433" s="1"/>
  <c r="H432" s="1"/>
  <c r="H430"/>
  <c r="H429" s="1"/>
  <c r="H427"/>
  <c r="H425"/>
  <c r="H421"/>
  <c r="H420" s="1"/>
  <c r="H419" s="1"/>
  <c r="H417"/>
  <c r="H416" s="1"/>
  <c r="H414"/>
  <c r="H413" s="1"/>
  <c r="H411"/>
  <c r="H410" s="1"/>
  <c r="H408"/>
  <c r="H407" s="1"/>
  <c r="H405"/>
  <c r="H404" s="1"/>
  <c r="H402"/>
  <c r="H397"/>
  <c r="H396" s="1"/>
  <c r="H394"/>
  <c r="H393" s="1"/>
  <c r="H391"/>
  <c r="H389"/>
  <c r="H387"/>
  <c r="H384"/>
  <c r="H383" s="1"/>
  <c r="H381"/>
  <c r="H380" s="1"/>
  <c r="H373"/>
  <c r="H372" s="1"/>
  <c r="H370"/>
  <c r="H368"/>
  <c r="H365"/>
  <c r="H364" s="1"/>
  <c r="H362"/>
  <c r="H360"/>
  <c r="H353"/>
  <c r="H352" s="1"/>
  <c r="H351" s="1"/>
  <c r="H349"/>
  <c r="H348" s="1"/>
  <c r="H347" s="1"/>
  <c r="H343"/>
  <c r="H341"/>
  <c r="H339"/>
  <c r="H335"/>
  <c r="H334" s="1"/>
  <c r="H333" s="1"/>
  <c r="H331"/>
  <c r="H330" s="1"/>
  <c r="H329" s="1"/>
  <c r="H328" s="1"/>
  <c r="H326"/>
  <c r="H320"/>
  <c r="H319" s="1"/>
  <c r="H318" s="1"/>
  <c r="H315"/>
  <c r="H314" s="1"/>
  <c r="H313" s="1"/>
  <c r="H308"/>
  <c r="H307" s="1"/>
  <c r="H305"/>
  <c r="H303"/>
  <c r="H300"/>
  <c r="H298"/>
  <c r="H294"/>
  <c r="H293" s="1"/>
  <c r="H292" s="1"/>
  <c r="H288"/>
  <c r="H287" s="1"/>
  <c r="H286" s="1"/>
  <c r="H284"/>
  <c r="H283" s="1"/>
  <c r="H282" s="1"/>
  <c r="H277"/>
  <c r="H275"/>
  <c r="H262"/>
  <c r="H258"/>
  <c r="H256"/>
  <c r="H249"/>
  <c r="H248" s="1"/>
  <c r="H246"/>
  <c r="H245" s="1"/>
  <c r="H240"/>
  <c r="H239" s="1"/>
  <c r="H234"/>
  <c r="H232"/>
  <c r="H230"/>
  <c r="H224"/>
  <c r="H223" s="1"/>
  <c r="H222" s="1"/>
  <c r="H221" s="1"/>
  <c r="H220" s="1"/>
  <c r="H214"/>
  <c r="H212"/>
  <c r="H210"/>
  <c r="H197"/>
  <c r="H195"/>
  <c r="H192"/>
  <c r="H191" s="1"/>
  <c r="H189"/>
  <c r="H188" s="1"/>
  <c r="H181"/>
  <c r="H179"/>
  <c r="H173"/>
  <c r="H172" s="1"/>
  <c r="H171" s="1"/>
  <c r="H170" s="1"/>
  <c r="H169" s="1"/>
  <c r="H161"/>
  <c r="H150"/>
  <c r="H149" s="1"/>
  <c r="H148" s="1"/>
  <c r="H145"/>
  <c r="H144" s="1"/>
  <c r="H143" s="1"/>
  <c r="H142" s="1"/>
  <c r="H140"/>
  <c r="H138"/>
  <c r="H135"/>
  <c r="H134" s="1"/>
  <c r="H123"/>
  <c r="H122" s="1"/>
  <c r="H120"/>
  <c r="H119" s="1"/>
  <c r="H117"/>
  <c r="H116" s="1"/>
  <c r="H114"/>
  <c r="H113" s="1"/>
  <c r="H112" s="1"/>
  <c r="H106"/>
  <c r="H104"/>
  <c r="H95"/>
  <c r="H93"/>
  <c r="H84"/>
  <c r="H82"/>
  <c r="H79"/>
  <c r="H77"/>
  <c r="H74"/>
  <c r="H73" s="1"/>
  <c r="H71"/>
  <c r="H70" s="1"/>
  <c r="H67"/>
  <c r="H66" s="1"/>
  <c r="H65" s="1"/>
  <c r="H63"/>
  <c r="H62" s="1"/>
  <c r="H61" s="1"/>
  <c r="H58"/>
  <c r="H57" s="1"/>
  <c r="H56" s="1"/>
  <c r="H55" s="1"/>
  <c r="H53"/>
  <c r="H52" s="1"/>
  <c r="H51" s="1"/>
  <c r="H50" s="1"/>
  <c r="H45"/>
  <c r="H43"/>
  <c r="H40"/>
  <c r="H39" s="1"/>
  <c r="H37"/>
  <c r="H35"/>
  <c r="H32"/>
  <c r="H30"/>
  <c r="H24"/>
  <c r="H22"/>
  <c r="H19"/>
  <c r="H18" s="1"/>
  <c r="H11"/>
  <c r="H10" s="1"/>
  <c r="H8"/>
  <c r="H7" s="1"/>
  <c r="H297" l="1"/>
  <c r="H488"/>
  <c r="H487" s="1"/>
  <c r="H486" s="1"/>
  <c r="H485" s="1"/>
  <c r="G486"/>
  <c r="H21"/>
  <c r="H17" s="1"/>
  <c r="H255"/>
  <c r="H254" s="1"/>
  <c r="G485"/>
  <c r="H452"/>
  <c r="G469"/>
  <c r="G468" s="1"/>
  <c r="H160"/>
  <c r="H159" s="1"/>
  <c r="H29"/>
  <c r="G439"/>
  <c r="G438" s="1"/>
  <c r="G437" s="1"/>
  <c r="H338"/>
  <c r="H337" s="1"/>
  <c r="H317" s="1"/>
  <c r="H367"/>
  <c r="H34"/>
  <c r="H359"/>
  <c r="H178"/>
  <c r="H177" s="1"/>
  <c r="H176" s="1"/>
  <c r="H302"/>
  <c r="H137"/>
  <c r="H133" s="1"/>
  <c r="H128" s="1"/>
  <c r="H194"/>
  <c r="H184" s="1"/>
  <c r="H183" s="1"/>
  <c r="H81"/>
  <c r="H103"/>
  <c r="H102" s="1"/>
  <c r="H101" s="1"/>
  <c r="H399"/>
  <c r="H6"/>
  <c r="H5" s="1"/>
  <c r="H42"/>
  <c r="H244"/>
  <c r="H242" s="1"/>
  <c r="H92"/>
  <c r="H91" s="1"/>
  <c r="H90" s="1"/>
  <c r="H89" s="1"/>
  <c r="G454"/>
  <c r="G453" s="1"/>
  <c r="H439"/>
  <c r="H438" s="1"/>
  <c r="H437" s="1"/>
  <c r="H76"/>
  <c r="H111"/>
  <c r="H209"/>
  <c r="H229"/>
  <c r="H272"/>
  <c r="H271" s="1"/>
  <c r="H281"/>
  <c r="H280" s="1"/>
  <c r="H346"/>
  <c r="H345" s="1"/>
  <c r="H386"/>
  <c r="H424"/>
  <c r="H423" s="1"/>
  <c r="G434"/>
  <c r="G433" s="1"/>
  <c r="G432" s="1"/>
  <c r="G430"/>
  <c r="G429" s="1"/>
  <c r="G427"/>
  <c r="G425"/>
  <c r="G421"/>
  <c r="G420" s="1"/>
  <c r="G419" s="1"/>
  <c r="G417"/>
  <c r="G416" s="1"/>
  <c r="G414"/>
  <c r="G413" s="1"/>
  <c r="G411"/>
  <c r="G410" s="1"/>
  <c r="G408"/>
  <c r="G407" s="1"/>
  <c r="G405"/>
  <c r="G404" s="1"/>
  <c r="G402"/>
  <c r="G400"/>
  <c r="G397"/>
  <c r="G396" s="1"/>
  <c r="G394"/>
  <c r="G393" s="1"/>
  <c r="G391"/>
  <c r="G389"/>
  <c r="G387"/>
  <c r="G383"/>
  <c r="G381"/>
  <c r="G380" s="1"/>
  <c r="G362"/>
  <c r="G360"/>
  <c r="G365"/>
  <c r="G364" s="1"/>
  <c r="G370"/>
  <c r="G368"/>
  <c r="G373"/>
  <c r="G353"/>
  <c r="G352" s="1"/>
  <c r="G351" s="1"/>
  <c r="G349"/>
  <c r="G348" s="1"/>
  <c r="G347" s="1"/>
  <c r="H228" l="1"/>
  <c r="H227" s="1"/>
  <c r="H226" s="1"/>
  <c r="H219" s="1"/>
  <c r="H208"/>
  <c r="H207" s="1"/>
  <c r="H206" s="1"/>
  <c r="H175"/>
  <c r="H16"/>
  <c r="H152"/>
  <c r="H147" s="1"/>
  <c r="H296"/>
  <c r="H291" s="1"/>
  <c r="H290" s="1"/>
  <c r="H379"/>
  <c r="H378" s="1"/>
  <c r="G452"/>
  <c r="H358"/>
  <c r="H357" s="1"/>
  <c r="H100"/>
  <c r="H253"/>
  <c r="H252" s="1"/>
  <c r="G367"/>
  <c r="G399"/>
  <c r="H69"/>
  <c r="H60" s="1"/>
  <c r="G386"/>
  <c r="G424"/>
  <c r="G423" s="1"/>
  <c r="G359"/>
  <c r="G346"/>
  <c r="G345" s="1"/>
  <c r="H243"/>
  <c r="G343"/>
  <c r="G341"/>
  <c r="G339"/>
  <c r="G335"/>
  <c r="G334" s="1"/>
  <c r="G333" s="1"/>
  <c r="G331"/>
  <c r="G330" s="1"/>
  <c r="G329" s="1"/>
  <c r="G328" s="1"/>
  <c r="G326"/>
  <c r="G325" s="1"/>
  <c r="G320"/>
  <c r="G319" s="1"/>
  <c r="G318" s="1"/>
  <c r="G315"/>
  <c r="G314" s="1"/>
  <c r="G313" s="1"/>
  <c r="G308"/>
  <c r="G307" s="1"/>
  <c r="G305"/>
  <c r="G303"/>
  <c r="G300"/>
  <c r="G298"/>
  <c r="G294"/>
  <c r="G293" s="1"/>
  <c r="G292" s="1"/>
  <c r="G288"/>
  <c r="G287" s="1"/>
  <c r="G286" s="1"/>
  <c r="G284"/>
  <c r="G283" s="1"/>
  <c r="G282" s="1"/>
  <c r="G277"/>
  <c r="G275"/>
  <c r="G273"/>
  <c r="G262"/>
  <c r="G258"/>
  <c r="G256"/>
  <c r="G249"/>
  <c r="G248" s="1"/>
  <c r="G246"/>
  <c r="G245" s="1"/>
  <c r="G240"/>
  <c r="G239" s="1"/>
  <c r="G234"/>
  <c r="G232"/>
  <c r="G230"/>
  <c r="G224"/>
  <c r="G223" s="1"/>
  <c r="G222" s="1"/>
  <c r="G221" s="1"/>
  <c r="G220" s="1"/>
  <c r="G214"/>
  <c r="G212"/>
  <c r="G210"/>
  <c r="G197"/>
  <c r="G195"/>
  <c r="G192"/>
  <c r="G191" s="1"/>
  <c r="G189"/>
  <c r="G188" s="1"/>
  <c r="G181"/>
  <c r="G179"/>
  <c r="G173"/>
  <c r="G172" s="1"/>
  <c r="G171" s="1"/>
  <c r="G170" s="1"/>
  <c r="G169" s="1"/>
  <c r="G161"/>
  <c r="G150"/>
  <c r="G149" s="1"/>
  <c r="G148" s="1"/>
  <c r="G145"/>
  <c r="G144" s="1"/>
  <c r="G143" s="1"/>
  <c r="G142" s="1"/>
  <c r="G140"/>
  <c r="G138"/>
  <c r="G135"/>
  <c r="G134" s="1"/>
  <c r="G123"/>
  <c r="G122" s="1"/>
  <c r="G120"/>
  <c r="G119" s="1"/>
  <c r="G117"/>
  <c r="G116" s="1"/>
  <c r="G114"/>
  <c r="G113" s="1"/>
  <c r="G112" s="1"/>
  <c r="G106"/>
  <c r="G104"/>
  <c r="G95"/>
  <c r="G93"/>
  <c r="G92" s="1"/>
  <c r="G84"/>
  <c r="G82"/>
  <c r="G79"/>
  <c r="G77"/>
  <c r="G297" l="1"/>
  <c r="G255"/>
  <c r="G254" s="1"/>
  <c r="G111"/>
  <c r="G379"/>
  <c r="G378" s="1"/>
  <c r="H356"/>
  <c r="H355" s="1"/>
  <c r="H251"/>
  <c r="G358"/>
  <c r="G357" s="1"/>
  <c r="G160"/>
  <c r="G194"/>
  <c r="G184" s="1"/>
  <c r="H4"/>
  <c r="H3" s="1"/>
  <c r="G81"/>
  <c r="G103"/>
  <c r="G102" s="1"/>
  <c r="G101" s="1"/>
  <c r="G244"/>
  <c r="G243" s="1"/>
  <c r="G76"/>
  <c r="G137"/>
  <c r="G133" s="1"/>
  <c r="G128" s="1"/>
  <c r="G338"/>
  <c r="G337" s="1"/>
  <c r="G317" s="1"/>
  <c r="G209"/>
  <c r="G91"/>
  <c r="G90" s="1"/>
  <c r="G89" s="1"/>
  <c r="G178"/>
  <c r="G177" s="1"/>
  <c r="G176" s="1"/>
  <c r="G229"/>
  <c r="G302"/>
  <c r="G281"/>
  <c r="G280" s="1"/>
  <c r="G272"/>
  <c r="G271" s="1"/>
  <c r="G74"/>
  <c r="G73" s="1"/>
  <c r="G71"/>
  <c r="G70" s="1"/>
  <c r="G67"/>
  <c r="G66" s="1"/>
  <c r="G65" s="1"/>
  <c r="G63"/>
  <c r="G62" s="1"/>
  <c r="G61" s="1"/>
  <c r="G58"/>
  <c r="G57" s="1"/>
  <c r="G56" s="1"/>
  <c r="G55" s="1"/>
  <c r="G53"/>
  <c r="G52" s="1"/>
  <c r="G51" s="1"/>
  <c r="G50" s="1"/>
  <c r="G45"/>
  <c r="G43"/>
  <c r="G40"/>
  <c r="G39" s="1"/>
  <c r="G37"/>
  <c r="G35"/>
  <c r="G32"/>
  <c r="G30"/>
  <c r="G24"/>
  <c r="G22"/>
  <c r="G19"/>
  <c r="G18" s="1"/>
  <c r="G11"/>
  <c r="G10" s="1"/>
  <c r="G8"/>
  <c r="G7" s="1"/>
  <c r="G228" l="1"/>
  <c r="G208"/>
  <c r="G207" s="1"/>
  <c r="G206" s="1"/>
  <c r="G296"/>
  <c r="G291" s="1"/>
  <c r="G290" s="1"/>
  <c r="G69"/>
  <c r="G60" s="1"/>
  <c r="G159"/>
  <c r="G152" s="1"/>
  <c r="G147" s="1"/>
  <c r="G356"/>
  <c r="G355" s="1"/>
  <c r="G183"/>
  <c r="G175" s="1"/>
  <c r="H519"/>
  <c r="G100"/>
  <c r="G34"/>
  <c r="G42"/>
  <c r="G21"/>
  <c r="G17" s="1"/>
  <c r="G253"/>
  <c r="G252" s="1"/>
  <c r="G29"/>
  <c r="G242"/>
  <c r="G6"/>
  <c r="G5" s="1"/>
  <c r="G227" l="1"/>
  <c r="G226" s="1"/>
  <c r="G219" s="1"/>
  <c r="G16"/>
  <c r="G4" s="1"/>
  <c r="G3" s="1"/>
  <c r="G251"/>
  <c r="G519" l="1"/>
</calcChain>
</file>

<file path=xl/sharedStrings.xml><?xml version="1.0" encoding="utf-8"?>
<sst xmlns="http://schemas.openxmlformats.org/spreadsheetml/2006/main" count="983" uniqueCount="330">
  <si>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</si>
  <si>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>Вед омс тво</t>
    </r>
  </si>
  <si>
    <r>
      <rPr>
        <sz val="12"/>
        <rFont val="Arial"/>
        <family val="2"/>
      </rPr>
      <t>Ра зд ел</t>
    </r>
  </si>
  <si>
    <r>
      <rPr>
        <sz val="12"/>
        <rFont val="Arial"/>
        <family val="2"/>
      </rPr>
      <t>По др аз де л</t>
    </r>
  </si>
  <si>
    <r>
      <rPr>
        <sz val="12"/>
        <rFont val="Arial"/>
        <family val="2"/>
      </rPr>
      <t>Целев ая статья</t>
    </r>
  </si>
  <si>
    <r>
      <rPr>
        <sz val="12"/>
        <rFont val="Arial"/>
        <family val="2"/>
      </rPr>
      <t xml:space="preserve">Ви д ра сх од
</t>
    </r>
    <r>
      <rPr>
        <sz val="12"/>
        <rFont val="Arial"/>
        <family val="2"/>
      </rPr>
      <t>ов</t>
    </r>
  </si>
  <si>
    <r>
      <rPr>
        <b/>
        <sz val="12"/>
        <rFont val="Arial"/>
        <family val="2"/>
      </rPr>
      <t xml:space="preserve">Администрация Шарьинского муниципального
</t>
    </r>
    <r>
      <rPr>
        <b/>
        <sz val="12"/>
        <rFont val="Arial"/>
        <family val="2"/>
      </rPr>
      <t>района Костромской области</t>
    </r>
  </si>
  <si>
    <r>
      <rPr>
        <sz val="12"/>
        <rFont val="Arial"/>
        <family val="2"/>
      </rPr>
      <t>Общегосударственны 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</si>
  <si>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</si>
  <si>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</si>
  <si>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</si>
  <si>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</si>
  <si>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</si>
  <si>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 на   выплаты персоналу государственных
</t>
    </r>
    <r>
      <rPr>
        <sz val="12"/>
        <rFont val="Arial"/>
        <family val="2"/>
      </rPr>
      <t>(муниципальных) органов</t>
    </r>
  </si>
  <si>
    <r>
      <rPr>
        <sz val="12"/>
        <rFont val="Arial"/>
        <family val="2"/>
      </rPr>
      <t xml:space="preserve">Расходы на обеспечение функций муниципальных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</si>
  <si>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</si>
  <si>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Иные          бюджетные
</t>
    </r>
    <r>
      <rPr>
        <sz val="12"/>
        <rFont val="Arial"/>
        <family val="2"/>
      </rPr>
      <t>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</si>
  <si>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</si>
  <si>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Закупка           товаров, работ    и    услуг    для обеспечения
</t>
    </r>
    <r>
      <rPr>
        <sz val="12"/>
        <rFont val="Arial"/>
        <family val="2"/>
      </rPr>
      <t>государственных (муниципальных) нужд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</si>
  <si>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</si>
  <si>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</si>
  <si>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</si>
  <si>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>Судебная система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</si>
  <si>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</si>
  <si>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51200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</si>
  <si>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</si>
  <si>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</si>
  <si>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</si>
  <si>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</si>
  <si>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</si>
  <si>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</si>
  <si>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</si>
  <si>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</si>
  <si>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01030</t>
    </r>
  </si>
  <si>
    <r>
      <rPr>
        <sz val="12"/>
        <rFont val="Arial"/>
        <family val="2"/>
      </rPr>
      <t xml:space="preserve">Субсидии   отдельным общественным
</t>
    </r>
    <r>
      <rPr>
        <sz val="12"/>
        <rFont val="Arial"/>
        <family val="2"/>
      </rPr>
      <t xml:space="preserve">организациям  и  иным некоммерческим
</t>
    </r>
    <r>
      <rPr>
        <sz val="12"/>
        <rFont val="Arial"/>
        <family val="2"/>
      </rPr>
      <t>объединениям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</si>
  <si>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</si>
  <si>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</si>
  <si>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</si>
  <si>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</si>
  <si>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</si>
  <si>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</si>
  <si>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</si>
  <si>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Премии и гранты</t>
    </r>
  </si>
  <si>
    <r>
      <rPr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</si>
  <si>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</si>
  <si>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</si>
  <si>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</si>
  <si>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</si>
  <si>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</si>
  <si>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</si>
  <si>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L5990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</si>
  <si>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</si>
  <si>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</si>
  <si>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S1190</t>
    </r>
  </si>
  <si>
    <r>
      <rPr>
        <sz val="12"/>
        <rFont val="Arial"/>
        <family val="2"/>
      </rPr>
      <t>Субсидии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</si>
  <si>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</si>
  <si>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</si>
  <si>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</si>
  <si>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</si>
  <si>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 xml:space="preserve">18000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</si>
  <si>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</si>
  <si>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52430</t>
    </r>
  </si>
  <si>
    <r>
      <rPr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</si>
  <si>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</si>
  <si>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</si>
  <si>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</si>
  <si>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</si>
  <si>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</si>
  <si>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</si>
  <si>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L576J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</si>
  <si>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</si>
  <si>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R508I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</si>
  <si>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</si>
  <si>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</si>
  <si>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</si>
  <si>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</si>
  <si>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</si>
  <si>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</si>
  <si>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>Образование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</si>
  <si>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</si>
  <si>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</si>
  <si>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</si>
  <si>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</si>
  <si>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</si>
  <si>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</si>
  <si>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</si>
  <si>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</si>
  <si>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</si>
  <si>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</si>
  <si>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</si>
  <si>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</si>
  <si>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</si>
  <si>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</si>
  <si>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</si>
  <si>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16004
</t>
    </r>
    <r>
      <rPr>
        <sz val="12"/>
        <rFont val="Arial"/>
        <family val="2"/>
      </rPr>
      <t>3990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</si>
  <si>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</si>
  <si>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</si>
  <si>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</si>
  <si>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</si>
  <si>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</si>
  <si>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</si>
  <si>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</si>
  <si>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</si>
  <si>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</si>
  <si>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</si>
  <si>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</si>
  <si>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</si>
  <si>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</si>
  <si>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</si>
  <si>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</si>
  <si>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</si>
  <si>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53030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</si>
  <si>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</si>
  <si>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</si>
  <si>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S130Б</t>
    </r>
  </si>
  <si>
    <r>
      <rPr>
        <sz val="12"/>
        <rFont val="Arial"/>
        <family val="2"/>
      </rPr>
      <t xml:space="preserve">Обеспечение   питани- ем  отдельных  катего- 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  <family val="2"/>
      </rPr>
      <t>Костромской области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</si>
  <si>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</si>
  <si>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</si>
  <si>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</si>
  <si>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S1020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</si>
  <si>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</si>
  <si>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>Дополнительное образование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</si>
  <si>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</si>
  <si>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</si>
  <si>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</si>
  <si>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</si>
  <si>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</si>
  <si>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</si>
  <si>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</si>
  <si>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</si>
  <si>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</si>
  <si>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</si>
  <si>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</si>
  <si>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</si>
  <si>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b/>
        <sz val="12"/>
        <rFont val="Arial"/>
        <family val="2"/>
      </rPr>
      <t>ИТОГО</t>
    </r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</si>
  <si>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</si>
  <si>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</si>
  <si>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</si>
  <si>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</si>
  <si>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</si>
  <si>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</si>
  <si>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</si>
  <si>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</si>
  <si>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</si>
  <si>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</si>
  <si>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</si>
  <si>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</si>
  <si>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</si>
  <si>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r>
      <rPr>
        <sz val="12"/>
        <rFont val="Arial"/>
        <family val="2"/>
      </rPr>
      <t>Расходы на обеспече</t>
    </r>
    <r>
      <rPr>
        <sz val="12"/>
        <rFont val="Arial"/>
        <family val="2"/>
      </rPr>
      <t>ние функций муниципальных органов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</si>
  <si>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</si>
  <si>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</si>
  <si>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</si>
  <si>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</si>
  <si>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</si>
  <si>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</si>
  <si>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</si>
  <si>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</si>
  <si>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r>
      <rPr>
        <sz val="12"/>
        <rFont val="Arial"/>
        <family val="2"/>
      </rPr>
      <t>Расходы из резервно</t>
    </r>
    <r>
      <rPr>
        <sz val="12"/>
        <rFont val="Arial"/>
        <family val="2"/>
      </rPr>
      <t>го фонда администрации района</t>
    </r>
  </si>
  <si>
    <r>
      <rPr>
        <sz val="12"/>
        <rFont val="Arial"/>
        <family val="2"/>
      </rPr>
      <t>Другие общегосудар</t>
    </r>
    <r>
      <rPr>
        <sz val="12"/>
        <rFont val="Arial"/>
        <family val="2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</si>
  <si>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</si>
  <si>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</si>
  <si>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</si>
  <si>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</si>
  <si>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Бюджетные инвестиции на приобретение объектов социального и производственного комплекса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</si>
  <si>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</si>
  <si>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</si>
  <si>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</si>
  <si>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</si>
  <si>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</si>
  <si>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</si>
  <si>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</si>
  <si>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</si>
  <si>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</si>
  <si>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</si>
  <si>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</si>
  <si>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</si>
  <si>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подготовку проектов межевания земельных участков и на проведение кадастровых работ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</si>
  <si>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</si>
  <si>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</si>
  <si>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</si>
  <si>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r>
      <rPr>
        <sz val="12"/>
        <rFont val="Arial"/>
        <family val="2"/>
      </rPr>
      <t>Другие вопросы в об</t>
    </r>
    <r>
      <rPr>
        <sz val="12"/>
        <rFont val="Arial"/>
        <family val="2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</si>
  <si>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</si>
  <si>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  <family val="2"/>
      </rPr>
      <t>Жилищно-коммуналь</t>
    </r>
    <r>
      <rPr>
        <sz val="12"/>
        <rFont val="Arial"/>
        <family val="2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</si>
  <si>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</si>
  <si>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</si>
  <si>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  <family val="2"/>
      </rPr>
      <t>Мероприятия в облас</t>
    </r>
    <r>
      <rPr>
        <sz val="12"/>
        <rFont val="Arial"/>
        <family val="2"/>
      </rPr>
      <t>ти коммунального хозяйства</t>
    </r>
  </si>
  <si>
    <t>Другие вопросы в области жилищно-коммунального хозяйства</t>
  </si>
  <si>
    <r>
      <rPr>
        <sz val="12"/>
        <rFont val="Arial"/>
        <family val="2"/>
      </rPr>
      <t>Муниципальная прог</t>
    </r>
    <r>
      <rPr>
        <sz val="12"/>
        <rFont val="Arial"/>
        <family val="2"/>
      </rPr>
      <t>рамма «Чистая вода»</t>
    </r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</si>
  <si>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</si>
  <si>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</si>
  <si>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</si>
  <si>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</si>
  <si>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r>
      <rPr>
        <sz val="12"/>
        <rFont val="Arial"/>
        <family val="2"/>
      </rPr>
      <t>Социальное обеспече</t>
    </r>
    <r>
      <rPr>
        <sz val="12"/>
        <rFont val="Arial"/>
        <family val="2"/>
      </rPr>
      <t>ние населения</t>
    </r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</si>
  <si>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</si>
  <si>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</si>
  <si>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</si>
  <si>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</si>
  <si>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</si>
  <si>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  <family val="2"/>
      </rPr>
      <t>Публичные норматив</t>
    </r>
    <r>
      <rPr>
        <sz val="12"/>
        <rFont val="Arial"/>
        <family val="2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</si>
  <si>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</si>
  <si>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</si>
  <si>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</si>
  <si>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</si>
  <si>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</si>
  <si>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Социальное обеспечение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</si>
  <si>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</si>
  <si>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Реализация мероприятий по улучшению жилищных условий граждан, проживающих на сельских территориях</t>
  </si>
  <si>
    <t>Расходы на осуществ-ение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</si>
  <si>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</si>
  <si>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</si>
  <si>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</si>
  <si>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</si>
  <si>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</si>
  <si>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</si>
  <si>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</si>
  <si>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</si>
  <si>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Расходы на обеспечение деятельности (оказание услуг) МУЗЦО "Красный яр" за счет бюджета</t>
  </si>
  <si>
    <t>Исполнение судебных исков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</si>
  <si>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</si>
  <si>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</si>
  <si>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</si>
  <si>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</si>
  <si>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r>
      <rPr>
        <sz val="12"/>
        <rFont val="Arial"/>
        <family val="2"/>
      </rPr>
      <t>Культура,кинематогра</t>
    </r>
    <r>
      <rPr>
        <sz val="12"/>
        <rFont val="Arial"/>
        <family val="2"/>
      </rPr>
      <t>фия</t>
    </r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</si>
  <si>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</si>
  <si>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</si>
  <si>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</si>
  <si>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Муниципальная программа "Профилактика терроризма, а также минимизация и (или) ликвидация последствий его проявления"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</si>
  <si>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</si>
  <si>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</si>
  <si>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</si>
  <si>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</si>
  <si>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</si>
  <si>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</si>
  <si>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</si>
  <si>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</si>
  <si>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</si>
  <si>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</si>
  <si>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</si>
  <si>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</si>
  <si>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</si>
  <si>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</si>
  <si>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</si>
  <si>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</si>
  <si>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</si>
  <si>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</si>
  <si>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</si>
  <si>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 на реализацию проектов,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 Костромской области)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</si>
  <si>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</si>
  <si>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</si>
  <si>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</si>
  <si>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Расходы на организацию отдыха детей в каникулярное время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</si>
  <si>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</si>
  <si>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</si>
  <si>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</si>
  <si>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</si>
  <si>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</si>
  <si>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</si>
  <si>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</si>
  <si>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</si>
  <si>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Расходы на обеспечение деятельности (оказание услуг) подведомственных учреждений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</si>
  <si>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</si>
  <si>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</si>
  <si>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</si>
  <si>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</si>
  <si>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</si>
  <si>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</si>
  <si>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</si>
  <si>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</si>
  <si>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</si>
  <si>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</si>
  <si>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</si>
  <si>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</si>
  <si>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</si>
  <si>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</si>
  <si>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99000
07050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</si>
  <si>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</si>
  <si>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</si>
  <si>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01000
S1301</t>
  </si>
  <si>
    <t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</si>
  <si>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</si>
  <si>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12000
S130В</t>
  </si>
  <si>
    <t>Расходы на реализацию проектов, основанных на общественных инициативах, в номинации "Местные инициативы" (Замена оконных блоков, ремонт и восстановление отмостки и цоколя  в здании интерната и дошкольного отделения муниципального образовательного учреждении Николо-Шангская средняя образовательная школа имени А.А.Ковалева Шарьинского муниципального района Костромской области)</t>
  </si>
  <si>
    <t>12000
S130Д</t>
  </si>
  <si>
    <t>Расходы на реализацию проектов, основанных на  общественных инициативах, в номинации "Местные инициативы" (Ремонт кровли на здании дошкольного отделения муниципального образовательного учреждения     Одоевской средней общеобразовательной школы Шарьинского муниципального района Костромской области)</t>
  </si>
  <si>
    <t>01100
36090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</si>
  <si>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</si>
  <si>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молодежи</t>
  </si>
  <si>
    <t>Прочие межбюджетные трансферты</t>
  </si>
  <si>
    <t>Иные межбюджетные трансферты</t>
  </si>
  <si>
    <t>Прочие межбюджетные трансферты общего характера</t>
  </si>
  <si>
    <t>99000
7004П</t>
  </si>
  <si>
    <t>Резервный фонд администрации района</t>
  </si>
  <si>
    <t xml:space="preserve">Уточненный план </t>
  </si>
  <si>
    <t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</si>
  <si>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>99000
S1070</t>
  </si>
  <si>
    <t>Муниципальная программа «Чистая вода»</t>
  </si>
  <si>
    <t>Мероприятия в области коммунального хозяйства</t>
  </si>
  <si>
    <r>
      <rPr>
        <sz val="12"/>
        <rFont val="Arial"/>
        <family val="2"/>
      </rPr>
      <t xml:space="preserve">Закупка товаров, работ и услуг для обеспечения государственных
</t>
    </r>
    <r>
      <rPr>
        <sz val="12"/>
        <rFont val="Arial"/>
        <family val="2"/>
      </rPr>
      <t>(муниципальных) нужд</t>
    </r>
  </si>
  <si>
    <t>18000
00000</t>
  </si>
  <si>
    <t>18000
61050</t>
  </si>
  <si>
    <r>
      <rPr>
        <sz val="12"/>
        <rFont val="Arial"/>
        <family val="2"/>
      </rPr>
      <t>Бюджетные инвестиции</t>
    </r>
  </si>
  <si>
    <t>Расходы на государственную поддержку отрасли культуры</t>
  </si>
  <si>
    <t>04000
L5190</t>
  </si>
  <si>
    <t>Расходы за достижение показателей деятельности органов исполнительной власти для поощрения муниципальных команд</t>
  </si>
  <si>
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</si>
  <si>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61000
72460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</si>
  <si>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</si>
  <si>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66000
72460</t>
  </si>
  <si>
    <t>99000
72460</t>
  </si>
  <si>
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</si>
  <si>
    <t>99000
S2320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</si>
  <si>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</si>
  <si>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</t>
  </si>
  <si>
    <t>Благоустройство</t>
  </si>
  <si>
    <t>Мероприятия в области благоустройства</t>
  </si>
  <si>
    <t>Закупка товаров, работ и услуг для обеспечения государственных
(муниципальных) нужд</t>
  </si>
  <si>
    <t>99000
61050</t>
  </si>
  <si>
    <r>
      <rPr>
        <sz val="12"/>
        <rFont val="Arial"/>
        <family val="2"/>
      </rPr>
      <t>Охрана семьи и детства</t>
    </r>
  </si>
  <si>
    <t>Расходы на обеспечение деятельности по предоставлению жилых помещений детям-сиротам</t>
  </si>
  <si>
    <t>99000
72240</t>
  </si>
  <si>
    <t>Расходы на обеспечение жильем детей-сирот</t>
  </si>
  <si>
    <t>Капитальные вложения  в  объекты
государственной    (муниципальной) собственности</t>
  </si>
  <si>
    <t>99000
R0820</t>
  </si>
  <si>
    <t>Расходы , связанные с принятием отдельных вопросовместного значения , связанных с преобразованием муниципальных образований</t>
  </si>
  <si>
    <t>99000
S2280</t>
  </si>
  <si>
    <t xml:space="preserve">Исполнение на 01.10.2022г.
</t>
  </si>
  <si>
    <t>Расходы   МУЗЦ   "Красный   яр"   за счет местного бюджета</t>
  </si>
  <si>
    <t>Расходы   на   выплаты   персоналу казенных учреждений</t>
  </si>
  <si>
    <t>16000
4499А</t>
  </si>
  <si>
    <r>
      <t xml:space="preserve">
Приложение № 5 
к постановлению администрации  
   Шарьинского муниципального района 
от "  08    "   ноября   2022 г. № 420
</t>
    </r>
    <r>
      <rPr>
        <b/>
        <sz val="12"/>
        <rFont val="Arial"/>
        <family val="2"/>
      </rPr>
      <t>ВЕДОМСТВЕННАЯ СТРУКТУРА РАСХОДОВ РАЙОННОГО БЮДЖЕТА НА 2022 ГОД</t>
    </r>
  </si>
</sst>
</file>

<file path=xl/styles.xml><?xml version="1.0" encoding="utf-8"?>
<styleSheet xmlns="http://schemas.openxmlformats.org/spreadsheetml/2006/main">
  <numFmts count="2">
    <numFmt numFmtId="164" formatCode="00"/>
    <numFmt numFmtId="165" formatCode="000000"/>
  </numFmts>
  <fonts count="9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shrinkToFit="1"/>
    </xf>
    <xf numFmtId="164" fontId="3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wrapText="1" indent="1"/>
    </xf>
    <xf numFmtId="1" fontId="3" fillId="0" borderId="1" xfId="0" applyNumberFormat="1" applyFont="1" applyFill="1" applyBorder="1" applyAlignment="1">
      <alignment horizontal="left" shrinkToFit="1"/>
    </xf>
    <xf numFmtId="0" fontId="0" fillId="0" borderId="1" xfId="0" applyFill="1" applyBorder="1" applyAlignment="1">
      <alignment horizontal="left" vertical="top" wrapText="1" indent="1"/>
    </xf>
    <xf numFmtId="164" fontId="3" fillId="0" borderId="1" xfId="0" applyNumberFormat="1" applyFont="1" applyFill="1" applyBorder="1" applyAlignment="1">
      <alignment horizontal="right" shrinkToFit="1"/>
    </xf>
    <xf numFmtId="164" fontId="3" fillId="0" borderId="1" xfId="0" applyNumberFormat="1" applyFont="1" applyFill="1" applyBorder="1" applyAlignment="1">
      <alignment horizontal="right" vertical="center" shrinkToFi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left" vertical="center" wrapText="1" indent="4"/>
    </xf>
    <xf numFmtId="49" fontId="0" fillId="0" borderId="1" xfId="0" applyNumberForma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4" fontId="3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top" shrinkToFi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 shrinkToFit="1"/>
    </xf>
    <xf numFmtId="4" fontId="8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shrinkToFit="1"/>
    </xf>
    <xf numFmtId="2" fontId="5" fillId="0" borderId="1" xfId="0" applyNumberFormat="1" applyFont="1" applyFill="1" applyBorder="1" applyAlignment="1">
      <alignment horizontal="justify" vertical="distributed"/>
    </xf>
    <xf numFmtId="2" fontId="5" fillId="0" borderId="1" xfId="0" applyNumberFormat="1" applyFont="1" applyFill="1" applyBorder="1" applyAlignment="1">
      <alignment horizontal="justify" vertical="distributed" wrapText="1"/>
    </xf>
    <xf numFmtId="0" fontId="5" fillId="0" borderId="1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justify" vertical="distributed"/>
    </xf>
    <xf numFmtId="0" fontId="7" fillId="0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justify" vertical="top" wrapText="1" readingOrder="1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distributed"/>
    </xf>
    <xf numFmtId="165" fontId="5" fillId="0" borderId="1" xfId="0" applyNumberFormat="1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justify" vertical="top" wrapText="1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31" Type="http://schemas.openxmlformats.org/officeDocument/2006/relationships/revisionLog" Target="revisionLog11.xml"/><Relationship Id="rId188" Type="http://schemas.openxmlformats.org/officeDocument/2006/relationships/revisionLog" Target="revisionLog12.xml"/><Relationship Id="rId175" Type="http://schemas.openxmlformats.org/officeDocument/2006/relationships/revisionLog" Target="revisionLog111.xml"/><Relationship Id="rId167" Type="http://schemas.openxmlformats.org/officeDocument/2006/relationships/revisionLog" Target="revisionLog17.xml"/><Relationship Id="rId213" Type="http://schemas.openxmlformats.org/officeDocument/2006/relationships/revisionLog" Target="revisionLog41.xml"/><Relationship Id="rId170" Type="http://schemas.openxmlformats.org/officeDocument/2006/relationships/revisionLog" Target="revisionLog19.xml"/><Relationship Id="rId183" Type="http://schemas.openxmlformats.org/officeDocument/2006/relationships/revisionLog" Target="revisionLog122.xml"/><Relationship Id="rId191" Type="http://schemas.openxmlformats.org/officeDocument/2006/relationships/revisionLog" Target="revisionLog13.xml"/><Relationship Id="rId196" Type="http://schemas.openxmlformats.org/officeDocument/2006/relationships/revisionLog" Target="revisionLog24.xml"/><Relationship Id="rId200" Type="http://schemas.openxmlformats.org/officeDocument/2006/relationships/revisionLog" Target="revisionLog28.xml"/><Relationship Id="rId205" Type="http://schemas.openxmlformats.org/officeDocument/2006/relationships/revisionLog" Target="revisionLog33.xml"/><Relationship Id="rId218" Type="http://schemas.openxmlformats.org/officeDocument/2006/relationships/revisionLog" Target="revisionLog14.xml"/><Relationship Id="rId226" Type="http://schemas.openxmlformats.org/officeDocument/2006/relationships/revisionLog" Target="revisionLog15.xml"/><Relationship Id="rId234" Type="http://schemas.openxmlformats.org/officeDocument/2006/relationships/revisionLog" Target="revisionLog1.xml"/><Relationship Id="rId221" Type="http://schemas.openxmlformats.org/officeDocument/2006/relationships/revisionLog" Target="revisionLog151.xml"/><Relationship Id="rId178" Type="http://schemas.openxmlformats.org/officeDocument/2006/relationships/revisionLog" Target="revisionLog12211.xml"/><Relationship Id="rId204" Type="http://schemas.openxmlformats.org/officeDocument/2006/relationships/revisionLog" Target="revisionLog32.xml"/><Relationship Id="rId212" Type="http://schemas.openxmlformats.org/officeDocument/2006/relationships/revisionLog" Target="revisionLog40.xml"/><Relationship Id="rId190" Type="http://schemas.openxmlformats.org/officeDocument/2006/relationships/revisionLog" Target="revisionLog110.xml"/><Relationship Id="rId220" Type="http://schemas.openxmlformats.org/officeDocument/2006/relationships/revisionLog" Target="revisionLog1511.xml"/><Relationship Id="rId225" Type="http://schemas.openxmlformats.org/officeDocument/2006/relationships/revisionLog" Target="revisionLog16.xml"/><Relationship Id="rId233" Type="http://schemas.openxmlformats.org/officeDocument/2006/relationships/revisionLog" Target="revisionLog18.xml"/><Relationship Id="rId216" Type="http://schemas.openxmlformats.org/officeDocument/2006/relationships/revisionLog" Target="revisionLog44.xml"/><Relationship Id="rId208" Type="http://schemas.openxmlformats.org/officeDocument/2006/relationships/revisionLog" Target="revisionLog36.xml"/><Relationship Id="rId165" Type="http://schemas.openxmlformats.org/officeDocument/2006/relationships/revisionLog" Target="revisionLog1911.xml"/><Relationship Id="rId173" Type="http://schemas.openxmlformats.org/officeDocument/2006/relationships/revisionLog" Target="revisionLog1121.xml"/><Relationship Id="rId181" Type="http://schemas.openxmlformats.org/officeDocument/2006/relationships/revisionLog" Target="revisionLog1101.xml"/><Relationship Id="rId186" Type="http://schemas.openxmlformats.org/officeDocument/2006/relationships/revisionLog" Target="revisionLog1131.xml"/><Relationship Id="rId194" Type="http://schemas.openxmlformats.org/officeDocument/2006/relationships/revisionLog" Target="revisionLog22.xml"/><Relationship Id="rId199" Type="http://schemas.openxmlformats.org/officeDocument/2006/relationships/revisionLog" Target="revisionLog27.xml"/><Relationship Id="rId203" Type="http://schemas.openxmlformats.org/officeDocument/2006/relationships/revisionLog" Target="revisionLog31.xml"/><Relationship Id="rId229" Type="http://schemas.openxmlformats.org/officeDocument/2006/relationships/revisionLog" Target="revisionLog181.xml"/><Relationship Id="rId211" Type="http://schemas.openxmlformats.org/officeDocument/2006/relationships/revisionLog" Target="revisionLog39.xml"/><Relationship Id="rId177" Type="http://schemas.openxmlformats.org/officeDocument/2006/relationships/revisionLog" Target="revisionLog122111.xml"/><Relationship Id="rId198" Type="http://schemas.openxmlformats.org/officeDocument/2006/relationships/revisionLog" Target="revisionLog26.xml"/><Relationship Id="rId185" Type="http://schemas.openxmlformats.org/officeDocument/2006/relationships/revisionLog" Target="revisionLog11311.xml"/><Relationship Id="rId169" Type="http://schemas.openxmlformats.org/officeDocument/2006/relationships/revisionLog" Target="revisionLog11011.xml"/><Relationship Id="rId164" Type="http://schemas.openxmlformats.org/officeDocument/2006/relationships/revisionLog" Target="revisionLog19111.xml"/><Relationship Id="rId224" Type="http://schemas.openxmlformats.org/officeDocument/2006/relationships/revisionLog" Target="revisionLog161.xml"/><Relationship Id="rId232" Type="http://schemas.openxmlformats.org/officeDocument/2006/relationships/revisionLog" Target="revisionLog112.xml"/><Relationship Id="rId168" Type="http://schemas.openxmlformats.org/officeDocument/2006/relationships/revisionLog" Target="revisionLog110111.xml"/><Relationship Id="rId215" Type="http://schemas.openxmlformats.org/officeDocument/2006/relationships/revisionLog" Target="revisionLog43.xml"/><Relationship Id="rId210" Type="http://schemas.openxmlformats.org/officeDocument/2006/relationships/revisionLog" Target="revisionLog38.xml"/><Relationship Id="rId207" Type="http://schemas.openxmlformats.org/officeDocument/2006/relationships/revisionLog" Target="revisionLog35.xml"/><Relationship Id="rId172" Type="http://schemas.openxmlformats.org/officeDocument/2006/relationships/revisionLog" Target="revisionLog11211.xml"/><Relationship Id="rId180" Type="http://schemas.openxmlformats.org/officeDocument/2006/relationships/revisionLog" Target="revisionLog113111.xml"/><Relationship Id="rId193" Type="http://schemas.openxmlformats.org/officeDocument/2006/relationships/revisionLog" Target="revisionLog21.xml"/><Relationship Id="rId202" Type="http://schemas.openxmlformats.org/officeDocument/2006/relationships/revisionLog" Target="revisionLog30.xml"/><Relationship Id="rId223" Type="http://schemas.openxmlformats.org/officeDocument/2006/relationships/revisionLog" Target="revisionLog1611.xml"/><Relationship Id="rId228" Type="http://schemas.openxmlformats.org/officeDocument/2006/relationships/revisionLog" Target="revisionLog1811.xml"/><Relationship Id="rId206" Type="http://schemas.openxmlformats.org/officeDocument/2006/relationships/revisionLog" Target="revisionLog34.xml"/><Relationship Id="rId197" Type="http://schemas.openxmlformats.org/officeDocument/2006/relationships/revisionLog" Target="revisionLog25.xml"/><Relationship Id="rId192" Type="http://schemas.openxmlformats.org/officeDocument/2006/relationships/revisionLog" Target="revisionLog20.xml"/><Relationship Id="rId163" Type="http://schemas.openxmlformats.org/officeDocument/2006/relationships/revisionLog" Target="revisionLog112111.xml"/><Relationship Id="rId171" Type="http://schemas.openxmlformats.org/officeDocument/2006/relationships/revisionLog" Target="revisionLog1121111.xml"/><Relationship Id="rId176" Type="http://schemas.openxmlformats.org/officeDocument/2006/relationships/revisionLog" Target="revisionLog1131111.xml"/><Relationship Id="rId184" Type="http://schemas.openxmlformats.org/officeDocument/2006/relationships/revisionLog" Target="revisionLog114.xml"/><Relationship Id="rId189" Type="http://schemas.openxmlformats.org/officeDocument/2006/relationships/revisionLog" Target="revisionLog1102.xml"/><Relationship Id="rId219" Type="http://schemas.openxmlformats.org/officeDocument/2006/relationships/revisionLog" Target="revisionLog15111.xml"/><Relationship Id="rId227" Type="http://schemas.openxmlformats.org/officeDocument/2006/relationships/revisionLog" Target="revisionLog18111.xml"/><Relationship Id="rId201" Type="http://schemas.openxmlformats.org/officeDocument/2006/relationships/revisionLog" Target="revisionLog29.xml"/><Relationship Id="rId214" Type="http://schemas.openxmlformats.org/officeDocument/2006/relationships/revisionLog" Target="revisionLog42.xml"/><Relationship Id="rId222" Type="http://schemas.openxmlformats.org/officeDocument/2006/relationships/revisionLog" Target="revisionLog16111.xml"/><Relationship Id="rId230" Type="http://schemas.openxmlformats.org/officeDocument/2006/relationships/revisionLog" Target="revisionLog1111.xml"/><Relationship Id="rId217" Type="http://schemas.openxmlformats.org/officeDocument/2006/relationships/revisionLog" Target="revisionLog45.xml"/><Relationship Id="rId209" Type="http://schemas.openxmlformats.org/officeDocument/2006/relationships/revisionLog" Target="revisionLog37.xml"/><Relationship Id="rId195" Type="http://schemas.openxmlformats.org/officeDocument/2006/relationships/revisionLog" Target="revisionLog23.xml"/><Relationship Id="rId187" Type="http://schemas.openxmlformats.org/officeDocument/2006/relationships/revisionLog" Target="revisionLog113.xml"/><Relationship Id="rId182" Type="http://schemas.openxmlformats.org/officeDocument/2006/relationships/revisionLog" Target="revisionLog11021.xml"/><Relationship Id="rId166" Type="http://schemas.openxmlformats.org/officeDocument/2006/relationships/revisionLog" Target="revisionLog191.xml"/><Relationship Id="rId174" Type="http://schemas.openxmlformats.org/officeDocument/2006/relationships/revisionLog" Target="revisionLog1122.xml"/><Relationship Id="rId179" Type="http://schemas.openxmlformats.org/officeDocument/2006/relationships/revisionLog" Target="revisionLog1221.xml"/></Relationships>
</file>

<file path=xl/revisions/revisionHeaders.xml><?xml version="1.0" encoding="utf-8"?>
<headers xmlns="http://schemas.openxmlformats.org/spreadsheetml/2006/main" xmlns:r="http://schemas.openxmlformats.org/officeDocument/2006/relationships" guid="{2A914F1D-DE6C-471B-A047-319816F05C3D}" diskRevisions="1" revisionId="3030" version="118">
  <header guid="{3B8A19C2-F2DD-445E-A8E0-203414A0E6C6}" dateTime="2022-10-27T11:05:51" maxSheetId="2" userName="User" r:id="rId163" minRId="2387">
    <sheetIdMap count="1">
      <sheetId val="1"/>
    </sheetIdMap>
  </header>
  <header guid="{22148C73-65C5-49E8-8583-713DC43BA126}" dateTime="2022-10-27T11:08:39" maxSheetId="2" userName="User" r:id="rId164" minRId="2388" maxRId="2401">
    <sheetIdMap count="1">
      <sheetId val="1"/>
    </sheetIdMap>
  </header>
  <header guid="{527418D5-2FCE-402F-8B91-EFE7273E6E56}" dateTime="2022-10-27T11:10:57" maxSheetId="2" userName="User" r:id="rId165" minRId="2402" maxRId="2420">
    <sheetIdMap count="1">
      <sheetId val="1"/>
    </sheetIdMap>
  </header>
  <header guid="{C160FB58-F7DB-4EE5-B577-B0628C54D039}" dateTime="2022-10-27T11:11:28" maxSheetId="2" userName="User" r:id="rId166" minRId="2421" maxRId="2436">
    <sheetIdMap count="1">
      <sheetId val="1"/>
    </sheetIdMap>
  </header>
  <header guid="{BF0A33A3-1C43-4B5A-915C-74948848EE5F}" dateTime="2022-10-27T11:12:11" maxSheetId="2" userName="User" r:id="rId167" minRId="2437">
    <sheetIdMap count="1">
      <sheetId val="1"/>
    </sheetIdMap>
  </header>
  <header guid="{3DDA909F-55A9-4005-9284-F3DD15E1A24D}" dateTime="2022-10-27T11:14:26" maxSheetId="2" userName="User" r:id="rId168" minRId="2438" maxRId="2461">
    <sheetIdMap count="1">
      <sheetId val="1"/>
    </sheetIdMap>
  </header>
  <header guid="{B58E2242-BBB7-44B8-A10F-B4B93A5ECDDC}" dateTime="2022-10-27T11:17:35" maxSheetId="2" userName="User" r:id="rId169" minRId="2462" maxRId="2486">
    <sheetIdMap count="1">
      <sheetId val="1"/>
    </sheetIdMap>
  </header>
  <header guid="{10CB134F-7F33-4D12-8AB2-97FB30D0C55C}" dateTime="2022-10-27T11:18:21" maxSheetId="2" userName="User" r:id="rId170" minRId="2487">
    <sheetIdMap count="1">
      <sheetId val="1"/>
    </sheetIdMap>
  </header>
  <header guid="{6D230877-02D4-44A9-A562-C28F4B6BC33D}" dateTime="2022-10-27T11:22:25" maxSheetId="2" userName="User" r:id="rId171" minRId="2488" maxRId="2520">
    <sheetIdMap count="1">
      <sheetId val="1"/>
    </sheetIdMap>
  </header>
  <header guid="{AEBBF25B-EE8F-4CD0-A06C-E438FF1EAB03}" dateTime="2022-10-27T11:23:53" maxSheetId="2" userName="User" r:id="rId172" minRId="2521" maxRId="2543">
    <sheetIdMap count="1">
      <sheetId val="1"/>
    </sheetIdMap>
  </header>
  <header guid="{2C38C401-2F98-4472-9B97-9C0AA913BA19}" dateTime="2022-10-27T11:24:16" maxSheetId="2" userName="User" r:id="rId173" minRId="2544">
    <sheetIdMap count="1">
      <sheetId val="1"/>
    </sheetIdMap>
  </header>
  <header guid="{3D7F10AF-5ADC-4928-810A-3E814EE66A5B}" dateTime="2022-10-27T11:25:45" maxSheetId="2" userName="User" r:id="rId174" minRId="2545" maxRId="2546">
    <sheetIdMap count="1">
      <sheetId val="1"/>
    </sheetIdMap>
  </header>
  <header guid="{F022EC58-98BD-49BF-AF00-130D2B91F877}" dateTime="2022-10-27T11:28:01" maxSheetId="2" userName="User" r:id="rId175" minRId="2547" maxRId="2549">
    <sheetIdMap count="1">
      <sheetId val="1"/>
    </sheetIdMap>
  </header>
  <header guid="{7F6DBA25-DC79-4D82-8B05-96BD1039505B}" dateTime="2022-10-27T11:28:22" maxSheetId="2" userName="User" r:id="rId176">
    <sheetIdMap count="1">
      <sheetId val="1"/>
    </sheetIdMap>
  </header>
  <header guid="{BBF23DFE-B279-427D-AE36-B9E89EE65344}" dateTime="2022-10-27T11:30:39" maxSheetId="2" userName="User" r:id="rId177" minRId="2550" maxRId="2566">
    <sheetIdMap count="1">
      <sheetId val="1"/>
    </sheetIdMap>
  </header>
  <header guid="{DBACD4B4-5209-4BEE-ADA6-04CAC88A692D}" dateTime="2022-10-27T11:33:13" maxSheetId="2" userName="User" r:id="rId178" minRId="2567" maxRId="2591">
    <sheetIdMap count="1">
      <sheetId val="1"/>
    </sheetIdMap>
  </header>
  <header guid="{B73829FA-358A-4183-9AA9-5B462C8782E2}" dateTime="2022-10-27T11:34:58" maxSheetId="2" userName="User" r:id="rId179" minRId="2592" maxRId="2598">
    <sheetIdMap count="1">
      <sheetId val="1"/>
    </sheetIdMap>
  </header>
  <header guid="{4EB343E4-8079-41CE-BF4F-11C8450B875B}" dateTime="2022-10-27T11:35:16" maxSheetId="2" userName="User" r:id="rId180">
    <sheetIdMap count="1">
      <sheetId val="1"/>
    </sheetIdMap>
  </header>
  <header guid="{31FDC9C5-B682-44F7-8767-00E919426D12}" dateTime="2022-10-27T11:36:25" maxSheetId="2" userName="User" r:id="rId181" minRId="2599" maxRId="2600">
    <sheetIdMap count="1">
      <sheetId val="1"/>
    </sheetIdMap>
  </header>
  <header guid="{4A83F425-40B5-4699-8F31-058BA15E5A3B}" dateTime="2022-10-27T11:44:37" maxSheetId="2" userName="User" r:id="rId182" minRId="2601" maxRId="2652">
    <sheetIdMap count="1">
      <sheetId val="1"/>
    </sheetIdMap>
  </header>
  <header guid="{0D98E1E1-A282-475F-ACFF-D31B4FBFEB99}" dateTime="2022-10-27T11:44:47" maxSheetId="2" userName="User" r:id="rId183">
    <sheetIdMap count="1">
      <sheetId val="1"/>
    </sheetIdMap>
  </header>
  <header guid="{60543F33-EA55-493E-9D4A-998039859E6A}" dateTime="2022-10-27T11:45:15" maxSheetId="2" userName="User" r:id="rId184">
    <sheetIdMap count="1">
      <sheetId val="1"/>
    </sheetIdMap>
  </header>
  <header guid="{3713D643-D1F5-4769-A4A2-4E96E4BB1FFB}" dateTime="2022-10-27T11:47:53" maxSheetId="2" userName="User" r:id="rId185" minRId="2653" maxRId="2678">
    <sheetIdMap count="1">
      <sheetId val="1"/>
    </sheetIdMap>
  </header>
  <header guid="{02A2443C-0366-4104-BE28-1601566BAF92}" dateTime="2022-10-27T11:49:33" maxSheetId="2" userName="User" r:id="rId186" minRId="2679" maxRId="2701">
    <sheetIdMap count="1">
      <sheetId val="1"/>
    </sheetIdMap>
  </header>
  <header guid="{E4ECDA37-B803-4A07-8220-B1C716472196}" dateTime="2022-10-27T11:52:15" maxSheetId="2" userName="User" r:id="rId187" minRId="2702" maxRId="2703">
    <sheetIdMap count="1">
      <sheetId val="1"/>
    </sheetIdMap>
  </header>
  <header guid="{1364894A-F050-4C87-A69A-B32ACA9B5070}" dateTime="2022-10-27T11:52:45" maxSheetId="2" userName="User" r:id="rId188" minRId="2704" maxRId="2706">
    <sheetIdMap count="1">
      <sheetId val="1"/>
    </sheetIdMap>
  </header>
  <header guid="{0F9996CD-92EA-4BEE-8FE1-0BCBF43BADD9}" dateTime="2022-10-27T11:53:01" maxSheetId="2" userName="User" r:id="rId189" minRId="2707">
    <sheetIdMap count="1">
      <sheetId val="1"/>
    </sheetIdMap>
  </header>
  <header guid="{8E80D127-41AB-47F1-92A2-92E528F13B93}" dateTime="2022-10-27T11:53:05" maxSheetId="2" userName="User" r:id="rId190">
    <sheetIdMap count="1">
      <sheetId val="1"/>
    </sheetIdMap>
  </header>
  <header guid="{BD6BDB9F-7995-49F8-98CD-A10EAC94E7C7}" dateTime="2022-10-27T13:18:40" maxSheetId="2" userName="User" r:id="rId191">
    <sheetIdMap count="1">
      <sheetId val="1"/>
    </sheetIdMap>
  </header>
  <header guid="{3E8C4CF0-0E73-4912-ABB5-E37B3D657C05}" dateTime="2022-10-27T13:41:32" maxSheetId="2" userName="user" r:id="rId192" minRId="2708">
    <sheetIdMap count="1">
      <sheetId val="1"/>
    </sheetIdMap>
  </header>
  <header guid="{C6AB0B33-8BBC-488E-B0E0-7B0641BAF2DA}" dateTime="2022-10-27T13:44:16" maxSheetId="2" userName="user" r:id="rId193" minRId="2709" maxRId="2714">
    <sheetIdMap count="1">
      <sheetId val="1"/>
    </sheetIdMap>
  </header>
  <header guid="{FDC0112E-38CD-43D2-9C71-09282CDDE91D}" dateTime="2022-10-27T13:46:24" maxSheetId="2" userName="user" r:id="rId194" minRId="2715" maxRId="2720">
    <sheetIdMap count="1">
      <sheetId val="1"/>
    </sheetIdMap>
  </header>
  <header guid="{1082E191-0033-47F8-8836-9A6E0B461D37}" dateTime="2022-10-27T13:53:23" maxSheetId="2" userName="user" r:id="rId195" minRId="2721" maxRId="2729">
    <sheetIdMap count="1">
      <sheetId val="1"/>
    </sheetIdMap>
  </header>
  <header guid="{5FE35A24-A773-4F10-8D91-76D70BC006D0}" dateTime="2022-10-27T13:56:00" maxSheetId="2" userName="user" r:id="rId196" minRId="2730" maxRId="2733">
    <sheetIdMap count="1">
      <sheetId val="1"/>
    </sheetIdMap>
  </header>
  <header guid="{A3B3190A-212A-404A-AE75-6D0597BE1436}" dateTime="2022-10-27T13:58:40" maxSheetId="2" userName="user" r:id="rId197" minRId="2734" maxRId="2737">
    <sheetIdMap count="1">
      <sheetId val="1"/>
    </sheetIdMap>
  </header>
  <header guid="{7E4E1EB6-863B-4A13-85F6-2A54734C94D7}" dateTime="2022-10-27T13:59:31" maxSheetId="2" userName="user" r:id="rId198" minRId="2738">
    <sheetIdMap count="1">
      <sheetId val="1"/>
    </sheetIdMap>
  </header>
  <header guid="{D5CDA4A8-8C28-4C64-8A3B-E24A55AA8D94}" dateTime="2022-10-27T14:00:51" maxSheetId="2" userName="user" r:id="rId199" minRId="2739" maxRId="2744">
    <sheetIdMap count="1">
      <sheetId val="1"/>
    </sheetIdMap>
  </header>
  <header guid="{91194C7D-18E8-456F-9C06-E965A273FEBE}" dateTime="2022-10-27T14:06:53" maxSheetId="2" userName="user" r:id="rId200" minRId="2745" maxRId="2757">
    <sheetIdMap count="1">
      <sheetId val="1"/>
    </sheetIdMap>
  </header>
  <header guid="{942B9E04-7535-468F-A1B2-DD30FCA39030}" dateTime="2022-10-27T14:11:59" maxSheetId="2" userName="user" r:id="rId201" minRId="2758" maxRId="2774">
    <sheetIdMap count="1">
      <sheetId val="1"/>
    </sheetIdMap>
  </header>
  <header guid="{FA9C6F71-72A8-434A-8B44-75507890C1A2}" dateTime="2022-10-27T14:13:36" maxSheetId="2" userName="user" r:id="rId202" minRId="2775" maxRId="2776">
    <sheetIdMap count="1">
      <sheetId val="1"/>
    </sheetIdMap>
  </header>
  <header guid="{898E9453-BA7E-4DD9-901D-ACEBDC1754B1}" dateTime="2022-10-27T14:15:22" maxSheetId="2" userName="user" r:id="rId203" minRId="2777" maxRId="2783">
    <sheetIdMap count="1">
      <sheetId val="1"/>
    </sheetIdMap>
  </header>
  <header guid="{19680802-7886-4ACE-AA91-970851319C50}" dateTime="2022-10-27T14:18:17" maxSheetId="2" userName="user" r:id="rId204" minRId="2784" maxRId="2790">
    <sheetIdMap count="1">
      <sheetId val="1"/>
    </sheetIdMap>
  </header>
  <header guid="{D64E3895-718F-4A13-A248-816BD5616E22}" dateTime="2022-10-27T14:23:40" maxSheetId="2" userName="user" r:id="rId205" minRId="2791" maxRId="2792">
    <sheetIdMap count="1">
      <sheetId val="1"/>
    </sheetIdMap>
  </header>
  <header guid="{06E10080-1256-4EAD-9CD6-954917BA04E2}" dateTime="2022-10-27T14:30:06" maxSheetId="2" userName="user" r:id="rId206" minRId="2793" maxRId="2802">
    <sheetIdMap count="1">
      <sheetId val="1"/>
    </sheetIdMap>
  </header>
  <header guid="{40F87BDC-B4B0-4863-874F-84C9AEB9CB14}" dateTime="2022-10-27T14:36:40" maxSheetId="2" userName="user" r:id="rId207" minRId="2803" maxRId="2808">
    <sheetIdMap count="1">
      <sheetId val="1"/>
    </sheetIdMap>
  </header>
  <header guid="{52DA02DF-438D-4B99-A576-BA8E107138A9}" dateTime="2022-10-27T14:47:21" maxSheetId="2" userName="user" r:id="rId208" minRId="2809" maxRId="2822">
    <sheetIdMap count="1">
      <sheetId val="1"/>
    </sheetIdMap>
  </header>
  <header guid="{8F02E084-61A0-4585-8CCE-222226A9187A}" dateTime="2022-10-27T14:56:17" maxSheetId="2" userName="user" r:id="rId209" minRId="2823" maxRId="2878">
    <sheetIdMap count="1">
      <sheetId val="1"/>
    </sheetIdMap>
  </header>
  <header guid="{2FF5FFB5-960F-45A3-A63A-FB09B3F44A4A}" dateTime="2022-10-27T14:57:15" maxSheetId="2" userName="user" r:id="rId210" minRId="2879" maxRId="2882">
    <sheetIdMap count="1">
      <sheetId val="1"/>
    </sheetIdMap>
  </header>
  <header guid="{094F3553-5337-43AF-8FBC-214C73AE64FC}" dateTime="2022-10-27T15:20:32" maxSheetId="2" userName="user" r:id="rId211" minRId="2883" maxRId="2897">
    <sheetIdMap count="1">
      <sheetId val="1"/>
    </sheetIdMap>
  </header>
  <header guid="{5506633B-385C-4F42-A724-FAE7C6BF7918}" dateTime="2022-10-27T15:22:39" maxSheetId="2" userName="user" r:id="rId212" minRId="2898" maxRId="2905">
    <sheetIdMap count="1">
      <sheetId val="1"/>
    </sheetIdMap>
  </header>
  <header guid="{6DC2B486-E8A3-47DF-8828-8B94A6DA0285}" dateTime="2022-10-27T15:26:45" maxSheetId="2" userName="user" r:id="rId213" minRId="2906" maxRId="2915">
    <sheetIdMap count="1">
      <sheetId val="1"/>
    </sheetIdMap>
  </header>
  <header guid="{53D499B4-181A-41CC-A7A1-EA0EE41A09FE}" dateTime="2022-10-27T15:29:04" maxSheetId="2" userName="user" r:id="rId214" minRId="2916" maxRId="2920">
    <sheetIdMap count="1">
      <sheetId val="1"/>
    </sheetIdMap>
  </header>
  <header guid="{AA6CCCF5-6D8A-411B-8E2F-8922C8838D6C}" dateTime="2022-10-27T15:34:18" maxSheetId="2" userName="user" r:id="rId215" minRId="2921" maxRId="2946">
    <sheetIdMap count="1">
      <sheetId val="1"/>
    </sheetIdMap>
  </header>
  <header guid="{0E0A9D32-0B7C-4088-B93B-2FFCFE0AE405}" dateTime="2022-10-27T15:37:52" maxSheetId="2" userName="user" r:id="rId216" minRId="2947" maxRId="2956">
    <sheetIdMap count="1">
      <sheetId val="1"/>
    </sheetIdMap>
  </header>
  <header guid="{809F8247-D5B7-4FF2-9707-BCF0AED71494}" dateTime="2022-10-27T15:38:08" maxSheetId="2" userName="user" r:id="rId217">
    <sheetIdMap count="1">
      <sheetId val="1"/>
    </sheetIdMap>
  </header>
  <header guid="{FDE5DFB1-1ADE-4221-A473-BAB791ECFB1D}" dateTime="2022-10-27T16:05:58" maxSheetId="2" userName="User" r:id="rId218" minRId="2957" maxRId="2962">
    <sheetIdMap count="1">
      <sheetId val="1"/>
    </sheetIdMap>
  </header>
  <header guid="{38F3F5F9-AFB8-419A-B25B-1FCBD5F51D4E}" dateTime="2022-10-27T16:06:15" maxSheetId="2" userName="User" r:id="rId219" minRId="2963" maxRId="2964">
    <sheetIdMap count="1">
      <sheetId val="1"/>
    </sheetIdMap>
  </header>
  <header guid="{FFC69EBA-9D2C-44B5-BE06-DA97998B91DA}" dateTime="2022-10-27T16:08:14" maxSheetId="2" userName="User" r:id="rId220" minRId="2965" maxRId="2972">
    <sheetIdMap count="1">
      <sheetId val="1"/>
    </sheetIdMap>
  </header>
  <header guid="{421FA29E-C610-498D-869A-5529D24D2ED2}" dateTime="2022-10-27T16:10:27" maxSheetId="2" userName="User" r:id="rId221" minRId="2973" maxRId="2980">
    <sheetIdMap count="1">
      <sheetId val="1"/>
    </sheetIdMap>
  </header>
  <header guid="{4BD8CA8F-79EC-4F8E-A27B-D0590BF900CC}" dateTime="2022-10-27T16:10:48" maxSheetId="2" userName="User" r:id="rId222">
    <sheetIdMap count="1">
      <sheetId val="1"/>
    </sheetIdMap>
  </header>
  <header guid="{240C6B5C-B010-4F6F-AF9A-4A59672EABDB}" dateTime="2022-10-27T16:14:07" maxSheetId="2" userName="User" r:id="rId223" minRId="2981" maxRId="3006">
    <sheetIdMap count="1">
      <sheetId val="1"/>
    </sheetIdMap>
  </header>
  <header guid="{E3DC34B4-00AD-4E29-8CE3-CDE8A57151C6}" dateTime="2022-10-27T16:14:34" maxSheetId="2" userName="User" r:id="rId224" minRId="3007">
    <sheetIdMap count="1">
      <sheetId val="1"/>
    </sheetIdMap>
  </header>
  <header guid="{AD787054-8AD3-4840-98BA-34E18217B04C}" dateTime="2022-10-27T16:14:57" maxSheetId="2" userName="User" r:id="rId225">
    <sheetIdMap count="1">
      <sheetId val="1"/>
    </sheetIdMap>
  </header>
  <header guid="{50A49321-2193-4AB9-8B39-EC52758A9307}" dateTime="2022-10-27T16:17:34" maxSheetId="2" userName="User" r:id="rId226" minRId="3008" maxRId="3019">
    <sheetIdMap count="1">
      <sheetId val="1"/>
    </sheetIdMap>
  </header>
  <header guid="{2379FFFB-0F8F-405D-A422-4E5A77355053}" dateTime="2022-10-27T16:18:39" maxSheetId="2" userName="User" r:id="rId227" minRId="3020">
    <sheetIdMap count="1">
      <sheetId val="1"/>
    </sheetIdMap>
  </header>
  <header guid="{1A8D9155-EFFD-4949-91CB-1E6D49242D7A}" dateTime="2022-10-27T16:19:55" maxSheetId="2" userName="User" r:id="rId228" minRId="3021">
    <sheetIdMap count="1">
      <sheetId val="1"/>
    </sheetIdMap>
  </header>
  <header guid="{19CC6645-EAAB-421F-8FA1-D9B97102E622}" dateTime="2022-10-27T16:21:39" maxSheetId="2" userName="User" r:id="rId229" minRId="3022" maxRId="3027">
    <sheetIdMap count="1">
      <sheetId val="1"/>
    </sheetIdMap>
  </header>
  <header guid="{90CB6B12-1CB2-4DBE-82D2-777AABAC0FA4}" dateTime="2022-10-27T16:22:26" maxSheetId="2" userName="User" r:id="rId230" minRId="3028">
    <sheetIdMap count="1">
      <sheetId val="1"/>
    </sheetIdMap>
  </header>
  <header guid="{931E31F1-DFF7-4F35-8E17-8EC2734AD030}" dateTime="2022-10-27T16:23:00" maxSheetId="2" userName="User" r:id="rId231">
    <sheetIdMap count="1">
      <sheetId val="1"/>
    </sheetIdMap>
  </header>
  <header guid="{58622DC1-4393-4ACF-90FE-61BCF65AB20F}" dateTime="2022-10-27T16:37:37" maxSheetId="2" userName="User" r:id="rId232">
    <sheetIdMap count="1">
      <sheetId val="1"/>
    </sheetIdMap>
  </header>
  <header guid="{266ED7E4-B556-413F-815E-91674E45A22F}" dateTime="2022-11-09T08:27:03" maxSheetId="2" userName="User" r:id="rId233" minRId="3029">
    <sheetIdMap count="1">
      <sheetId val="1"/>
    </sheetIdMap>
  </header>
  <header guid="{2A914F1D-DE6C-471B-A047-319816F05C3D}" dateTime="2022-11-09T09:35:39" maxSheetId="2" userName="User" r:id="rId234" minRId="303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3030" sId="1">
    <oc r="A1" t="inlineStr">
      <is>
        <r>
          <t xml:space="preserve">
Приложение № 5 
к постановлению администрации  
   Шарьинского муниципального района 
от "      "   ноября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oc>
    <nc r="A1" t="inlineStr">
      <is>
        <r>
          <t xml:space="preserve">
Приложение № 5 
к постановлению администрации  
   Шарьинского муниципального района 
от "  08    "   ноября   2022 г. № 420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nc>
  </rcc>
  <rcv guid="{E6554A39-CA8C-47E9-B8EA-761D5A30E0DF}" action="delete"/>
  <rcv guid="{E6554A39-CA8C-47E9-B8EA-761D5A30E0DF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rc rId="2704" sId="1" ref="A249:XFD249" action="deleteRow">
    <undo index="0" exp="ref" dr="H249" r="H248" sId="1"/>
    <undo index="0" exp="ref" dr="G249" r="G248" sId="1"/>
    <rfmt sheetId="1" xfDxf="1" sqref="A249:XFD249" start="0" length="0">
      <dxf>
        <alignment horizontal="left" vertical="top" readingOrder="0"/>
      </dxf>
    </rfmt>
    <rcc rId="0" sId="1" dxf="1">
      <nc r="A249" t="inlineStr">
        <is>
  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49">
        <v>942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4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49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49" t="inlineStr">
        <is>
          <r>
            <rPr>
              <sz val="12"/>
              <rFont val="Arial"/>
              <family val="2"/>
            </rPr>
            <t xml:space="preserve">63000
</t>
          </r>
          <r>
            <rPr>
              <sz val="12"/>
              <rFont val="Arial"/>
              <family val="2"/>
            </rPr>
            <t>20420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49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49">
        <f>SUM(G250)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49">
        <f>SUM(H250)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2705" sId="1" ref="A249:XFD249" action="deleteRow">
    <rfmt sheetId="1" xfDxf="1" sqref="A249:XFD249" start="0" length="0">
      <dxf>
        <alignment horizontal="left" vertical="top" readingOrder="0"/>
      </dxf>
    </rfmt>
    <rcc rId="0" sId="1" dxf="1">
      <nc r="A249" t="inlineStr">
        <is>
          <t>Расходы на выплаты по оплате труда работников государственных (муниципальных) органов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49">
        <v>942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4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49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49" t="inlineStr">
        <is>
          <r>
            <rPr>
              <sz val="12"/>
              <rFont val="Arial"/>
              <family val="2"/>
            </rPr>
            <t xml:space="preserve">63000
</t>
          </r>
          <r>
            <rPr>
              <sz val="12"/>
              <rFont val="Arial"/>
              <family val="2"/>
            </rPr>
            <t>20420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49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49">
        <v>10000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49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2706" sId="1">
    <oc r="G248">
      <f>SUM(#REF!,G249)</f>
    </oc>
    <nc r="G248">
      <f>SUM(G249)</f>
    </nc>
  </rcc>
  <rcv guid="{E6554A39-CA8C-47E9-B8EA-761D5A30E0DF}" action="delete"/>
  <rcv guid="{E6554A39-CA8C-47E9-B8EA-761D5A30E0DF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2957" sId="1" numFmtId="4">
    <oc r="G257">
      <v>2902000</v>
    </oc>
    <nc r="G257">
      <v>3629753.27</v>
    </nc>
  </rcc>
  <rcc rId="2958" sId="1" numFmtId="4">
    <oc r="G259">
      <v>7006300</v>
    </oc>
    <nc r="G259">
      <v>6442024.29</v>
    </nc>
  </rcc>
  <rcc rId="2959" sId="1" numFmtId="4">
    <oc r="G263">
      <v>63000</v>
    </oc>
    <nc r="G263">
      <v>17962.439999999999</v>
    </nc>
  </rcc>
  <rcc rId="2960" sId="1" numFmtId="4">
    <nc r="G266">
      <v>94183.7</v>
    </nc>
  </rcc>
  <rcc rId="2961" sId="1" numFmtId="4">
    <nc r="G268">
      <v>676229.3</v>
    </nc>
  </rcc>
  <rcc rId="2962" sId="1" numFmtId="4">
    <nc r="G270">
      <v>16300</v>
    </nc>
  </rcc>
  <rcv guid="{E6554A39-CA8C-47E9-B8EA-761D5A30E0DF}" action="delete"/>
  <rcv guid="{E6554A39-CA8C-47E9-B8EA-761D5A30E0DF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3008" sId="1" numFmtId="4">
    <oc r="G382">
      <v>558970</v>
    </oc>
    <nc r="G382">
      <v>627970</v>
    </nc>
  </rcc>
  <rcc rId="3009" sId="1">
    <oc r="G384">
      <f>SUM(G385)</f>
    </oc>
    <nc r="G384">
      <f>SUM(G385)</f>
    </nc>
  </rcc>
  <rcc rId="3010" sId="1" numFmtId="4">
    <oc r="G385">
      <v>1025800</v>
    </oc>
    <nc r="G385">
      <v>1026800</v>
    </nc>
  </rcc>
  <rcc rId="3011" sId="1" numFmtId="4">
    <oc r="G388">
      <v>8472840</v>
    </oc>
    <nc r="G388">
      <v>10467840</v>
    </nc>
  </rcc>
  <rcc rId="3012" sId="1" numFmtId="4">
    <oc r="G390">
      <v>16780830</v>
    </oc>
    <nc r="G390">
      <v>20581570</v>
    </nc>
  </rcc>
  <rcc rId="3013" sId="1" numFmtId="4">
    <oc r="G395">
      <v>1518490</v>
    </oc>
    <nc r="G395">
      <v>1517490</v>
    </nc>
  </rcc>
  <rcc rId="3014" sId="1" numFmtId="4">
    <oc r="G401">
      <v>72539151</v>
    </oc>
    <nc r="G401">
      <v>93162788</v>
    </nc>
  </rcc>
  <rcc rId="3015" sId="1" numFmtId="4">
    <oc r="G426">
      <v>188000</v>
    </oc>
    <nc r="G426">
      <v>1492364</v>
    </nc>
  </rcc>
  <rcc rId="3016" sId="1" numFmtId="4">
    <oc r="G428">
      <v>330623</v>
    </oc>
    <nc r="G428">
      <v>326259</v>
    </nc>
  </rcc>
  <rcc rId="3017" sId="1" numFmtId="4">
    <oc r="G431">
      <v>551610</v>
    </oc>
    <nc r="G431">
      <v>566044</v>
    </nc>
  </rcc>
  <rcc rId="3018" sId="1" numFmtId="4">
    <oc r="G435">
      <v>30000</v>
    </oc>
    <nc r="G435">
      <v>2000</v>
    </nc>
  </rcc>
  <rcc rId="3019" sId="1" numFmtId="4">
    <oc r="G436">
      <v>625600</v>
    </oc>
    <nc r="G436">
      <v>534600</v>
    </nc>
  </rcc>
  <rcv guid="{E6554A39-CA8C-47E9-B8EA-761D5A30E0DF}" action="delete"/>
  <rcv guid="{E6554A39-CA8C-47E9-B8EA-761D5A30E0DF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2437" sId="1">
    <oc r="G17">
      <f>SUM(G18,G21)</f>
    </oc>
    <nc r="G17">
      <f>SUM(G18,G21,G26)</f>
    </nc>
  </rcc>
  <rcv guid="{E6554A39-CA8C-47E9-B8EA-761D5A30E0DF}" action="delete"/>
  <rcv guid="{E6554A39-CA8C-47E9-B8EA-761D5A30E0DF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3029" sId="1">
    <oc r="A1" t="inlineStr">
      <is>
        <r>
          <t xml:space="preserve">
Приложение № 5 
к постановлению администрации  
   Шарьинского муниципального района 
от "      "        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oc>
    <nc r="A1" t="inlineStr">
      <is>
        <r>
          <t xml:space="preserve">
Приложение № 5 
к постановлению администрации  
   Шарьинского муниципального района 
от "      "   ноября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nc>
  </rcc>
  <rcv guid="{E6554A39-CA8C-47E9-B8EA-761D5A30E0DF}" action="delete"/>
  <rcv guid="{E6554A39-CA8C-47E9-B8EA-761D5A30E0DF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2487" sId="1">
    <oc r="G69">
      <f>SUM(G70,G73,G76,G81)</f>
    </oc>
    <nc r="G69">
      <f>SUM(G70,G73,G76,G81,G86)</f>
    </nc>
  </rcc>
  <rcv guid="{E6554A39-CA8C-47E9-B8EA-761D5A30E0DF}" action="delete"/>
  <rcv guid="{E6554A39-CA8C-47E9-B8EA-761D5A30E0DF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8" sId="1">
    <oc r="H2" t="inlineStr">
      <is>
        <t xml:space="preserve">Исполнение на 01.07.2022г.
</t>
      </is>
    </oc>
    <nc r="H2" t="inlineStr">
      <is>
        <t xml:space="preserve">Исполнение на 01.10.2022г.
</t>
      </is>
    </nc>
  </rcc>
  <rcv guid="{E6554A39-CA8C-47E9-B8EA-761D5A30E0DF}" action="delete"/>
  <rcv guid="{E6554A39-CA8C-47E9-B8EA-761D5A30E0DF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9" sId="1" numFmtId="4">
    <oc r="H9">
      <v>1088486.3600000001</v>
    </oc>
    <nc r="H9">
      <v>1651683.01</v>
    </nc>
  </rcc>
  <rcc rId="2710" sId="1" numFmtId="4">
    <nc r="H12">
      <v>100409</v>
    </nc>
  </rcc>
  <rcc rId="2711" sId="1" numFmtId="4">
    <nc r="H15">
      <v>109860</v>
    </nc>
  </rcc>
  <rcc rId="2712" sId="1" odxf="1" dxf="1">
    <nc r="H14">
      <f>SUM(H15)</f>
    </nc>
    <odxf>
      <alignment vertical="center" readingOrder="0"/>
    </odxf>
    <ndxf>
      <alignment vertical="top" readingOrder="0"/>
    </ndxf>
  </rcc>
  <rcc rId="2713" sId="1" odxf="1" dxf="1">
    <nc r="H13">
      <f>SUM(H14)</f>
    </nc>
    <odxf>
      <alignment vertical="center" readingOrder="0"/>
    </odxf>
    <ndxf>
      <alignment vertical="top" readingOrder="0"/>
    </ndxf>
  </rcc>
  <rcc rId="2714" sId="1">
    <oc r="H5">
      <f>SUM(H6)</f>
    </oc>
    <nc r="H5">
      <f>SUM(H6,H13)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5" sId="1" numFmtId="4">
    <oc r="H20">
      <v>6756689.5800000001</v>
    </oc>
    <nc r="H20">
      <v>10663170.82</v>
    </nc>
  </rcc>
  <rcc rId="2716" sId="1" numFmtId="4">
    <oc r="H23">
      <v>28512.9</v>
    </oc>
    <nc r="H23">
      <v>50091.23</v>
    </nc>
  </rcc>
  <rcc rId="2717" sId="1" numFmtId="4">
    <oc r="H31">
      <v>410833.55</v>
    </oc>
    <nc r="H31">
      <v>524570.75</v>
    </nc>
  </rcc>
  <rcc rId="2718" sId="1" numFmtId="4">
    <nc r="H28">
      <v>625008.64000000001</v>
    </nc>
  </rcc>
  <rcc rId="2719" sId="1" odxf="1" dxf="1">
    <nc r="H27">
      <f>SUM(H28)</f>
    </nc>
    <odxf>
      <alignment vertical="center" readingOrder="0"/>
    </odxf>
    <ndxf>
      <alignment vertical="top" readingOrder="0"/>
    </ndxf>
  </rcc>
  <rcc rId="2720" sId="1" odxf="1" dxf="1">
    <nc r="H26">
      <f>SUM(H27)</f>
    </nc>
    <odxf>
      <alignment vertical="center" readingOrder="0"/>
    </odxf>
    <ndxf>
      <alignment vertical="top" readingOrder="0"/>
    </ndxf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1" sId="1" numFmtId="4">
    <oc r="H28">
      <v>625008.64000000001</v>
    </oc>
    <nc r="H28">
      <v>524570.75</v>
    </nc>
  </rcc>
  <rcc rId="2722" sId="1" numFmtId="4">
    <oc r="H31">
      <v>524570.75</v>
    </oc>
    <nc r="H31">
      <v>625008.64000000001</v>
    </nc>
  </rcc>
  <rcc rId="2723" sId="1" numFmtId="4">
    <oc r="H36">
      <v>182568.76</v>
    </oc>
    <nc r="H36">
      <v>273919.14</v>
    </nc>
  </rcc>
  <rcc rId="2724" sId="1" numFmtId="4">
    <oc r="H38">
      <v>5500</v>
    </oc>
    <nc r="H38">
      <v>10500</v>
    </nc>
  </rcc>
  <rcc rId="2725" sId="1" numFmtId="4">
    <oc r="H41">
      <v>16459.73</v>
    </oc>
    <nc r="H41">
      <v>23676.71</v>
    </nc>
  </rcc>
  <rcc rId="2726" sId="1" numFmtId="4">
    <oc r="H44">
      <v>279608.90999999997</v>
    </oc>
    <nc r="H44">
      <v>456564.13</v>
    </nc>
  </rcc>
  <rcc rId="2727" sId="1">
    <nc r="H48">
      <f>SUM(H49)</f>
    </nc>
  </rcc>
  <rcc rId="2728" sId="1">
    <nc r="H47">
      <f>SUM(H48)</f>
    </nc>
  </rcc>
  <rcc rId="2729" sId="1" numFmtId="4">
    <nc r="H49">
      <v>52080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0" sId="1">
    <oc r="H16">
      <f>SUM(H17,H29,H34,H39,H42)</f>
    </oc>
    <nc r="H16">
      <f>SUM(H17,H29,H34,H39,H42,H47)</f>
    </nc>
  </rcc>
  <rcc rId="2731" sId="1">
    <oc r="H17">
      <f>SUM(H18,H21)</f>
    </oc>
    <nc r="H17">
      <f>SUM(H18,H21,H26)</f>
    </nc>
  </rcc>
  <rcc rId="2732" sId="1">
    <oc r="H26">
      <f>SUM(H27)</f>
    </oc>
    <nc r="H26">
      <f>SUM(H27)</f>
    </nc>
  </rcc>
  <rcc rId="2733" sId="1">
    <oc r="H21">
      <f>SUM(H22,H24)</f>
    </oc>
    <nc r="H21">
      <f>SUM(H22,H24)</f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4" sId="1" numFmtId="4">
    <oc r="H78">
      <v>9700</v>
    </oc>
    <nc r="H78">
      <v>14550</v>
    </nc>
  </rcc>
  <rcc rId="2735" sId="1" numFmtId="4">
    <oc r="H80">
      <v>9700</v>
    </oc>
    <nc r="H80">
      <v>14550</v>
    </nc>
  </rcc>
  <rcc rId="2736" sId="1" numFmtId="4">
    <oc r="H83">
      <v>2001774.11</v>
    </oc>
    <nc r="H83">
      <v>2395050.5</v>
    </nc>
  </rcc>
  <rcc rId="2737" sId="1" numFmtId="4">
    <oc r="H85">
      <v>46722</v>
    </oc>
    <nc r="H85">
      <v>70316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8" sId="1" numFmtId="4">
    <oc r="H94">
      <v>49866.54</v>
    </oc>
    <nc r="H94">
      <v>57779.54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9" sId="1" numFmtId="4">
    <oc r="H105">
      <v>151202.04</v>
    </oc>
    <nc r="H105">
      <v>264764.55</v>
    </nc>
  </rcc>
  <rcc rId="2740" sId="1" numFmtId="4">
    <nc r="H110">
      <v>13020</v>
    </nc>
  </rcc>
  <rcc rId="2741" sId="1">
    <nc r="H109">
      <f>SUM(H110)</f>
    </nc>
  </rcc>
  <rcc rId="2742" sId="1">
    <nc r="H108">
      <f>SUM(H109)</f>
    </nc>
  </rcc>
  <rcc rId="2743" sId="1">
    <oc r="H102">
      <f>SUM(H103)</f>
    </oc>
    <nc r="H102">
      <f>SUM(H103)</f>
    </nc>
  </rcc>
  <rcc rId="2744" sId="1">
    <oc r="H101">
      <f>SUM(H102)</f>
    </oc>
    <nc r="H101">
      <f>SUM(H102,H108)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5" sId="1" numFmtId="4">
    <nc r="H132">
      <v>16366</v>
    </nc>
  </rcc>
  <rcc rId="2746" sId="1" numFmtId="4">
    <oc r="H136">
      <v>1588168</v>
    </oc>
    <nc r="H136">
      <v>1879825</v>
    </nc>
  </rcc>
  <rcc rId="2747" sId="1" numFmtId="4">
    <nc r="H141">
      <v>15596197.76</v>
    </nc>
  </rcc>
  <rcc rId="2748" sId="1" numFmtId="4">
    <oc r="H146">
      <v>5499.99</v>
    </oc>
    <nc r="H146">
      <v>256499.99</v>
    </nc>
  </rcc>
  <rcc rId="2749" sId="1" numFmtId="4">
    <oc r="H151">
      <v>3725.69</v>
    </oc>
    <nc r="H151">
      <v>5600.42</v>
    </nc>
  </rcc>
  <rcc rId="2750" sId="1" numFmtId="4">
    <nc r="H156">
      <v>1400000</v>
    </nc>
  </rcc>
  <rcc rId="2751" sId="1" odxf="1" dxf="1">
    <nc r="H155">
      <f>SUM(H156)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2752" sId="1" odxf="1" dxf="1">
    <nc r="H154">
      <f>SUM(H155)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2753" sId="1" odxf="1" dxf="1">
    <nc r="H153">
      <f>SUM(H154,H157)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2754" sId="1" odxf="1" dxf="1">
    <nc r="H157">
      <f>SUM(H158)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2755" sId="1" numFmtId="4">
    <nc r="H158">
      <v>2955000</v>
    </nc>
  </rcc>
  <rcc rId="2756" sId="1">
    <oc r="H152">
      <f>SUM(H159)</f>
    </oc>
    <nc r="H152">
      <f>SUM(H153,H159)</f>
    </nc>
  </rcc>
  <rcc rId="2757" sId="1" numFmtId="4">
    <oc r="H162">
      <v>1124606</v>
    </oc>
    <nc r="H162">
      <v>1565156</v>
    </nc>
  </rcc>
  <rcv guid="{E6554A39-CA8C-47E9-B8EA-761D5A30E0DF}" action="delete"/>
  <rcv guid="{E6554A39-CA8C-47E9-B8EA-761D5A30E0DF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8" sId="1" odxf="1" dxf="1">
    <nc r="H165">
      <f>SUM(H166)</f>
    </nc>
    <odxf>
      <alignment vertical="top" readingOrder="0"/>
    </odxf>
    <ndxf>
      <alignment vertical="center" readingOrder="0"/>
    </ndxf>
  </rcc>
  <rcc rId="2759" sId="1" odxf="1" dxf="1">
    <nc r="H166">
      <f>SUM(H167)</f>
    </nc>
    <odxf>
      <alignment vertical="top" readingOrder="0"/>
    </odxf>
    <ndxf>
      <alignment vertical="center" readingOrder="0"/>
    </ndxf>
  </rcc>
  <rcc rId="2760" sId="1">
    <nc r="H167">
      <f>SUM(H168)</f>
    </nc>
  </rcc>
  <rcc rId="2761" sId="1" numFmtId="4">
    <nc r="H168">
      <v>379941.05</v>
    </nc>
  </rcc>
  <rcc rId="2762" sId="1" numFmtId="4">
    <oc r="H174">
      <v>766452</v>
    </oc>
    <nc r="H174">
      <v>9781950.4499999993</v>
    </nc>
  </rcc>
  <rcc rId="2763" sId="1" numFmtId="4">
    <oc r="H180">
      <v>216</v>
    </oc>
    <nc r="H180">
      <v>270</v>
    </nc>
  </rcc>
  <rcc rId="2764" sId="1" numFmtId="4">
    <oc r="H182">
      <v>147002.29</v>
    </oc>
    <nc r="H182">
      <v>222212.83</v>
    </nc>
  </rcc>
  <rcc rId="2765" sId="1" numFmtId="4">
    <oc r="H187">
      <v>15000</v>
    </oc>
    <nc r="H187">
      <v>25000</v>
    </nc>
  </rcc>
  <rcc rId="2766" sId="1" numFmtId="4">
    <oc r="H193">
      <v>48752.76</v>
    </oc>
    <nc r="H193">
      <v>62682.12</v>
    </nc>
  </rcc>
  <rcc rId="2767" sId="1" numFmtId="4">
    <oc r="H198">
      <v>15000</v>
    </oc>
    <nc r="H198">
      <v>22500</v>
    </nc>
  </rcc>
  <rcc rId="2768" sId="1" numFmtId="4">
    <nc r="H205">
      <v>450000</v>
    </nc>
  </rcc>
  <rcc rId="2769" sId="1">
    <nc r="H204">
      <f>SUM(H205)</f>
    </nc>
  </rcc>
  <rcc rId="2770" sId="1">
    <nc r="H203">
      <f>SUM(H204)</f>
    </nc>
  </rcc>
  <rcc rId="2771" sId="1">
    <nc r="H201">
      <f>SUM(H202)</f>
    </nc>
  </rcc>
  <rcc rId="2772" sId="1">
    <nc r="H200">
      <f>SUM(H201)</f>
    </nc>
  </rcc>
  <rcc rId="2773" sId="1">
    <nc r="H199">
      <f>SUM(H200,H203)</f>
    </nc>
  </rcc>
  <rcc rId="2774" sId="1">
    <oc r="H175">
      <f>SUM(H176,H183)</f>
    </oc>
    <nc r="H175">
      <f>SUM(H176,H183,H199)</f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75" sId="1">
    <oc r="H3">
      <f>SUM(H4,H89,H100,H147,H175)</f>
    </oc>
    <nc r="H3">
      <f>SUM(H4,H89,H100,H147,H175)</f>
    </nc>
  </rcc>
  <rcc rId="2776" sId="1">
    <oc r="H147">
      <f>SUM(H148,H152,H169)</f>
    </oc>
    <nc r="H147">
      <f>SUM(H148,H152,H165,H169)</f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77" sId="1" numFmtId="4">
    <oc r="H211">
      <v>4403794.9800000004</v>
    </oc>
    <nc r="H211">
      <v>6891978.4800000004</v>
    </nc>
  </rcc>
  <rcc rId="2778" sId="1" numFmtId="4">
    <oc r="H213">
      <v>4026940.69</v>
    </oc>
    <nc r="H213">
      <v>5208406.8899999997</v>
    </nc>
  </rcc>
  <rcc rId="2779" sId="1" numFmtId="4">
    <oc r="H215">
      <v>7254</v>
    </oc>
    <nc r="H215">
      <v>10881</v>
    </nc>
  </rcc>
  <rcc rId="2780" sId="1">
    <nc r="H216">
      <f>SUM(H217)</f>
    </nc>
  </rcc>
  <rcc rId="2781" sId="1">
    <nc r="H217">
      <f>SUM(H218)</f>
    </nc>
  </rcc>
  <rcc rId="2782" sId="1">
    <oc r="H208">
      <f>SUM(H209)</f>
    </oc>
    <nc r="H208">
      <f>SUM(H209,H216)</f>
    </nc>
  </rcc>
  <rcc rId="2783" sId="1">
    <oc r="H207">
      <f>SUM(H208)</f>
    </oc>
    <nc r="H207">
      <f>SUM(H208)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84" sId="1" numFmtId="4">
    <oc r="H231">
      <v>990227.14</v>
    </oc>
    <nc r="H231">
      <v>1505387.27</v>
    </nc>
  </rcc>
  <rcc rId="2785" sId="1" numFmtId="4">
    <oc r="H233">
      <v>10719.86</v>
    </oc>
    <nc r="H233">
      <v>13487.73</v>
    </nc>
  </rcc>
  <rcc rId="2786" sId="1">
    <nc r="H236">
      <f>SUM(H237)</f>
    </nc>
  </rcc>
  <rcc rId="2787" sId="1">
    <nc r="H237">
      <f>SUM(H238)</f>
    </nc>
  </rcc>
  <rcc rId="2788" sId="1" numFmtId="4">
    <nc r="H238">
      <v>102369.75</v>
    </nc>
  </rcc>
  <rcc rId="2789" sId="1" numFmtId="4">
    <oc r="H241">
      <v>164993</v>
    </oc>
    <nc r="H241">
      <v>235800</v>
    </nc>
  </rcc>
  <rcc rId="2790" sId="1">
    <oc r="H228">
      <f>SUM(H229,H239)</f>
    </oc>
    <nc r="H228">
      <f>SUM(H229,H236,H239)</f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91" sId="1" numFmtId="4">
    <oc r="H247">
      <v>136411.06</v>
    </oc>
    <nc r="H247">
      <v>253050.53</v>
    </nc>
  </rcc>
  <rcc rId="2792" sId="1" numFmtId="4">
    <oc r="H250">
      <v>10239.06</v>
    </oc>
    <nc r="H250">
      <v>12756.78</v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93" sId="1" numFmtId="4">
    <oc r="H257">
      <v>708916</v>
    </oc>
    <nc r="H257">
      <v>3629753.27</v>
    </nc>
  </rcc>
  <rcc rId="2794" sId="1" numFmtId="4">
    <oc r="H259">
      <v>1892290.77</v>
    </oc>
    <nc r="H259">
      <v>6442024.29</v>
    </nc>
  </rcc>
  <rcc rId="2795" sId="1" numFmtId="4">
    <oc r="H263">
      <v>2100</v>
    </oc>
    <nc r="H263">
      <v>17962.439999999999</v>
    </nc>
  </rcc>
  <rcc rId="2796" sId="1" numFmtId="4">
    <oc r="H267">
      <v>779718.39</v>
    </oc>
    <nc r="H267">
      <v>856608.39</v>
    </nc>
  </rcc>
  <rcc rId="2797" sId="1" numFmtId="4">
    <oc r="H269">
      <v>371369.3</v>
    </oc>
    <nc r="H269">
      <v>430965.3</v>
    </nc>
  </rcc>
  <rcc rId="2798" sId="1" numFmtId="4">
    <oc r="H278">
      <v>5000</v>
    </oc>
    <nc r="H278">
      <v>7700</v>
    </nc>
  </rcc>
  <rcc rId="2799" sId="1" numFmtId="4">
    <oc r="H282">
      <v>810441.91</v>
    </oc>
    <nc r="H282">
      <v>976252.87</v>
    </nc>
  </rcc>
  <rcc rId="2800" sId="1" numFmtId="4">
    <oc r="H288">
      <v>56856.15</v>
    </oc>
    <nc r="H288">
      <v>111226.83</v>
    </nc>
  </rcc>
  <rcc rId="2801" sId="1" numFmtId="4">
    <oc r="H292">
      <v>4287166.87</v>
    </oc>
    <nc r="H292">
      <v>6580048.75</v>
    </nc>
  </rcc>
  <rcc rId="2802" sId="1" numFmtId="4">
    <oc r="H294">
      <v>113650</v>
    </oc>
    <nc r="H294">
      <v>183520</v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3" sId="1" numFmtId="4">
    <oc r="H299">
      <v>2795660.63</v>
    </oc>
    <nc r="H299">
      <v>4079473.43</v>
    </nc>
  </rcc>
  <rcc rId="2804" sId="1" numFmtId="4">
    <oc r="H301">
      <v>239962.72</v>
    </oc>
    <nc r="H301">
      <v>274113.76</v>
    </nc>
  </rcc>
  <rcc rId="2805" sId="1" numFmtId="4">
    <oc r="H304">
      <v>158234</v>
    </oc>
    <nc r="H304">
      <v>250000</v>
    </nc>
  </rcc>
  <rcc rId="2806" sId="1" numFmtId="4">
    <oc r="H316">
      <v>53726.400000000001</v>
    </oc>
    <nc r="H316">
      <v>58226.400000000001</v>
    </nc>
  </rcc>
  <rcc rId="2807" sId="1">
    <nc r="H320">
      <f>SUM(H321,H323)</f>
    </nc>
  </rcc>
  <rcc rId="2808" sId="1" odxf="1" dxf="1">
    <nc r="H321">
      <f>SUM(H322)</f>
    </nc>
    <odxf>
      <font>
        <sz val="10"/>
        <color rgb="FF000000"/>
        <name val="Times New Roman"/>
        <scheme val="none"/>
      </font>
      <numFmt numFmtId="0" formatCode="General"/>
      <alignment horizontal="left" readingOrder="0"/>
    </odxf>
    <ndxf>
      <font>
        <sz val="12"/>
        <color rgb="FF000000"/>
        <name val="Arial"/>
        <scheme val="none"/>
      </font>
      <numFmt numFmtId="4" formatCode="#,##0.00"/>
      <alignment horizontal="right" readingOrder="0"/>
    </ndxf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9" sId="1" numFmtId="4">
    <oc r="H324">
      <v>242096.99</v>
    </oc>
    <nc r="H324">
      <v>420755.20000000001</v>
    </nc>
  </rcc>
  <rcc rId="2810" sId="1" numFmtId="4">
    <oc r="H329">
      <v>12460</v>
    </oc>
    <nc r="H329">
      <v>34460</v>
    </nc>
  </rcc>
  <rcc rId="2811" sId="1" numFmtId="4">
    <oc r="H333">
      <v>4500</v>
    </oc>
    <nc r="H333">
      <v>15000</v>
    </nc>
  </rcc>
  <rcc rId="2812" sId="1">
    <oc r="H312">
      <f>SUM(H313,H317,H325,H330,H334,H323)</f>
    </oc>
    <nc r="H312">
      <f>SUM(H313,H325,H330,H334,H320)</f>
    </nc>
  </rcc>
  <rcc rId="2813" sId="1">
    <oc r="H313">
      <f>SUM(H314)</f>
    </oc>
    <nc r="H313">
      <f>SUM(H314,H317)</f>
    </nc>
  </rcc>
  <rcc rId="2814" sId="1">
    <oc r="H317">
      <f>SUM(H318)</f>
    </oc>
    <nc r="H317">
      <f>SUM(H318)</f>
    </nc>
  </rcc>
  <rcc rId="2815" sId="1">
    <oc r="H320">
      <f>SUM(H321,H323)</f>
    </oc>
    <nc r="H320">
      <f>SUM(H321,H323)</f>
    </nc>
  </rcc>
  <rcc rId="2816" sId="1">
    <oc r="H325">
      <f>SUM(H326)</f>
    </oc>
    <nc r="H325">
      <f>SUM(H326)</f>
    </nc>
  </rcc>
  <rcc rId="2817" sId="1">
    <oc r="H330">
      <f>SUM(H331)</f>
    </oc>
    <nc r="H330">
      <f>SUM(H331)</f>
    </nc>
  </rcc>
  <rcc rId="2818" sId="1" numFmtId="4">
    <oc r="H337">
      <v>2271519.7999999998</v>
    </oc>
    <nc r="H337">
      <v>3559016.35</v>
    </nc>
  </rcc>
  <rcc rId="2819" sId="1" numFmtId="4">
    <oc r="H339">
      <v>263608.38</v>
    </oc>
    <nc r="H339">
      <v>284988.09999999998</v>
    </nc>
  </rcc>
  <rcc rId="2820" sId="1" numFmtId="4">
    <oc r="H341">
      <v>7199</v>
    </oc>
    <nc r="H341">
      <v>10726</v>
    </nc>
  </rcc>
  <rcc rId="2821" sId="1" numFmtId="4">
    <nc r="H347">
      <v>55000</v>
    </nc>
  </rcc>
  <rcc rId="2822" sId="1" numFmtId="4">
    <oc r="H351">
      <v>157062</v>
    </oc>
    <nc r="H351">
      <v>215000</v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23" sId="1" ref="A264:XFD264" action="insertRow"/>
  <rrc rId="2824" sId="1" ref="A264:XFD264" action="insertRow"/>
  <rrc rId="2825" sId="1" ref="A264:XFD264" action="insertRow"/>
  <rrc rId="2826" sId="1" ref="A264:XFD264" action="insertRow"/>
  <rrc rId="2827" sId="1" ref="A264:XFD264" action="insertRow"/>
  <rrc rId="2828" sId="1" ref="A264:XFD264" action="insertRow"/>
  <rrc rId="2829" sId="1" ref="A264:XFD264" action="insertRow"/>
  <rfmt sheetId="1" sqref="A266" start="0" length="0">
    <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dxf>
  </rfmt>
  <rfmt sheetId="1" sqref="A267" start="0" length="0">
    <dxf>
      <font>
        <sz val="12"/>
        <color auto="1"/>
        <name val="Arial"/>
        <scheme val="none"/>
      </font>
      <numFmt numFmtId="2" formatCode="0.00"/>
      <alignment horizontal="justify" vertical="center" readingOrder="0"/>
    </dxf>
  </rfmt>
  <rfmt sheetId="1" sqref="A268" start="0" length="0">
    <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dxf>
  </rfmt>
  <rfmt sheetId="1" sqref="A269" start="0" length="0">
    <dxf>
      <font>
        <sz val="12"/>
        <color auto="1"/>
        <name val="Arial"/>
        <scheme val="none"/>
      </font>
      <numFmt numFmtId="2" formatCode="0.00"/>
      <alignment horizontal="justify" readingOrder="0"/>
    </dxf>
  </rfmt>
  <rfmt sheetId="1" sqref="A270" start="0" length="0">
    <dxf>
      <font>
        <sz val="12"/>
        <color auto="1"/>
        <name val="Arial"/>
        <scheme val="none"/>
      </font>
      <numFmt numFmtId="2" formatCode="0.00"/>
      <alignment horizontal="justify" vertical="distributed" readingOrder="0"/>
    </dxf>
  </rfmt>
  <rcc rId="2830" sId="1" numFmtId="4">
    <nc r="B270">
      <v>958</v>
    </nc>
  </rcc>
  <rcc rId="2831" sId="1" numFmtId="4">
    <nc r="C270">
      <v>1</v>
    </nc>
  </rcc>
  <rcc rId="2832" sId="1" numFmtId="4">
    <nc r="D270">
      <v>13</v>
    </nc>
  </rcc>
  <rcc rId="2833" sId="1" odxf="1" dxf="1">
    <nc r="E270" t="inlineStr">
      <is>
        <t>16000
4499А</t>
      </is>
    </nc>
    <ndxf>
      <font>
        <sz val="12"/>
        <color auto="1"/>
        <name val="Arial"/>
        <scheme val="none"/>
      </font>
    </ndxf>
  </rcc>
  <rcc rId="2834" sId="1" numFmtId="4">
    <nc r="F270">
      <v>850</v>
    </nc>
  </rcc>
  <rcc rId="2835" sId="1" odxf="1" dxf="1">
    <nc r="A264" t="inlineStr">
      <is>
        <t>Расходы   МУЗЦ   "Красный   яр"   за счет местного бюджета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836" sId="1" odxf="1" dxf="1">
    <nc r="A265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center" readingOrder="0"/>
    </ndxf>
  </rcc>
  <rcc rId="2837" sId="1">
    <nc r="A266" t="inlineStr">
      <is>
        <t>Расходы   на   выплаты   персоналу казенных учреждений</t>
      </is>
    </nc>
  </rcc>
  <rcc rId="2838" sId="1" odxf="1" dxf="1">
    <nc r="A267" t="inlineStr">
      <is>
        <t>Закупка товаров, работ и услуг для обеспечения государственных
(муниципальных) нужд</t>
      </is>
    </nc>
    <ndxf>
      <alignment vertical="top" readingOrder="0"/>
    </ndxf>
  </rcc>
  <rcc rId="2839" sId="1" odxf="1" dxf="1">
    <nc r="A268" t="inlineStr">
      <is>
        <t>Иные закупки товаров, работ и услуг для обеспечения государственных (муниципальных) нужд</t>
      </is>
    </nc>
    <ndxf>
      <alignment wrapText="1" readingOrder="0"/>
    </ndxf>
  </rcc>
  <rcc rId="2840" sId="1" odxf="1" dxf="1">
    <nc r="A269" t="inlineStr">
      <is>
        <t>Иные бюджетные ассигнования</t>
      </is>
    </nc>
    <ndxf>
      <alignment vertical="distributed" wrapText="0" readingOrder="0"/>
    </ndxf>
  </rcc>
  <rcc rId="2841" sId="1" odxf="1" dxf="1">
    <nc r="A270" t="inlineStr">
      <is>
        <t>Уплата налогов, сборов и иных платежей</t>
      </is>
    </nc>
    <ndxf>
      <alignment wrapText="0" readingOrder="0"/>
    </ndxf>
  </rcc>
  <rcc rId="2842" sId="1" numFmtId="4">
    <nc r="B269">
      <v>958</v>
    </nc>
  </rcc>
  <rcc rId="2843" sId="1" numFmtId="4">
    <nc r="C269">
      <v>1</v>
    </nc>
  </rcc>
  <rcc rId="2844" sId="1" numFmtId="4">
    <nc r="D269">
      <v>13</v>
    </nc>
  </rcc>
  <rcc rId="2845" sId="1" odxf="1" dxf="1">
    <nc r="E269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846" sId="1" numFmtId="4">
    <nc r="B268">
      <v>958</v>
    </nc>
  </rcc>
  <rcc rId="2847" sId="1" numFmtId="4">
    <nc r="C268">
      <v>1</v>
    </nc>
  </rcc>
  <rcc rId="2848" sId="1" numFmtId="4">
    <nc r="D268">
      <v>13</v>
    </nc>
  </rcc>
  <rcc rId="2849" sId="1" odxf="1" dxf="1">
    <nc r="E268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850" sId="1" numFmtId="4">
    <nc r="B267">
      <v>958</v>
    </nc>
  </rcc>
  <rcc rId="2851" sId="1" numFmtId="4">
    <nc r="C267">
      <v>1</v>
    </nc>
  </rcc>
  <rcc rId="2852" sId="1" numFmtId="4">
    <nc r="D267">
      <v>13</v>
    </nc>
  </rcc>
  <rcc rId="2853" sId="1" odxf="1" dxf="1">
    <nc r="E267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854" sId="1" numFmtId="4">
    <nc r="F269">
      <v>800</v>
    </nc>
  </rcc>
  <rcc rId="2855" sId="1" numFmtId="4">
    <nc r="F268">
      <v>240</v>
    </nc>
  </rcc>
  <rcc rId="2856" sId="1" numFmtId="4">
    <nc r="F267">
      <v>200</v>
    </nc>
  </rcc>
  <rcc rId="2857" sId="1" numFmtId="4">
    <nc r="B265">
      <v>958</v>
    </nc>
  </rcc>
  <rcc rId="2858" sId="1" numFmtId="4">
    <nc r="C265">
      <v>1</v>
    </nc>
  </rcc>
  <rcc rId="2859" sId="1" numFmtId="4">
    <nc r="D265">
      <v>13</v>
    </nc>
  </rcc>
  <rcc rId="2860" sId="1" odxf="1" dxf="1">
    <nc r="E265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861" sId="1" numFmtId="4">
    <nc r="B266">
      <v>958</v>
    </nc>
  </rcc>
  <rcc rId="2862" sId="1" numFmtId="4">
    <nc r="C266">
      <v>1</v>
    </nc>
  </rcc>
  <rcc rId="2863" sId="1" numFmtId="4">
    <nc r="D266">
      <v>13</v>
    </nc>
  </rcc>
  <rcc rId="2864" sId="1" odxf="1" dxf="1">
    <nc r="E266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865" sId="1" numFmtId="4">
    <nc r="F266">
      <v>110</v>
    </nc>
  </rcc>
  <rcc rId="2866" sId="1" numFmtId="4">
    <nc r="F265">
      <v>100</v>
    </nc>
  </rcc>
  <rcc rId="2867" sId="1" numFmtId="4">
    <nc r="B264">
      <v>958</v>
    </nc>
  </rcc>
  <rcc rId="2868" sId="1" numFmtId="4">
    <nc r="C264">
      <v>1</v>
    </nc>
  </rcc>
  <rcc rId="2869" sId="1" numFmtId="4">
    <nc r="D264">
      <v>13</v>
    </nc>
  </rcc>
  <rcc rId="2870" sId="1" odxf="1" dxf="1">
    <nc r="E264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871" sId="1">
    <nc r="G269">
      <f>SUM(G270)</f>
    </nc>
  </rcc>
  <rcc rId="2872" sId="1">
    <nc r="G267">
      <f>SUM(G268)</f>
    </nc>
  </rcc>
  <rcc rId="2873" sId="1">
    <nc r="G265">
      <f>SUM(G266)</f>
    </nc>
  </rcc>
  <rcc rId="2874" sId="1">
    <nc r="G264">
      <f>SUM(G265,G267,G269)</f>
    </nc>
  </rcc>
  <rcc rId="2875" sId="1">
    <nc r="H264">
      <f>SUM(H265,H267,H269)</f>
    </nc>
  </rcc>
  <rcc rId="2876" sId="1">
    <nc r="H265">
      <f>SUM(H266)</f>
    </nc>
  </rcc>
  <rcc rId="2877" sId="1">
    <nc r="H267">
      <f>SUM(H268)</f>
    </nc>
  </rcc>
  <rcc rId="2878" sId="1">
    <nc r="H269">
      <f>SUM(H270)</f>
    </nc>
  </rcc>
  <rcv guid="{E6554A39-CA8C-47E9-B8EA-761D5A30E0DF}" action="delete"/>
  <rcv guid="{E6554A39-CA8C-47E9-B8EA-761D5A30E0DF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9" sId="1">
    <oc r="G254">
      <f>SUM(G255)</f>
    </oc>
    <nc r="G254">
      <f>SUM(G255,G264)</f>
    </nc>
  </rcc>
  <rcc rId="2880" sId="1">
    <oc r="H254">
      <f>SUM(H255)</f>
    </oc>
    <nc r="H254">
      <f>SUM(H255,H264)</f>
    </nc>
  </rcc>
  <rcc rId="2881" sId="1" numFmtId="4">
    <nc r="H266">
      <v>94183.7</v>
    </nc>
  </rcc>
  <rcc rId="2882" sId="1" numFmtId="4">
    <nc r="H268">
      <v>77905.820000000007</v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83" sId="1" numFmtId="4">
    <oc r="H365">
      <v>1243208.8400000001</v>
    </oc>
    <nc r="H365">
      <v>1779258.81</v>
    </nc>
  </rcc>
  <rcc rId="2884" sId="1" numFmtId="4">
    <oc r="H367">
      <v>896750.68</v>
    </oc>
    <nc r="H367">
      <v>1496683.66</v>
    </nc>
  </rcc>
  <rcc rId="2885" sId="1" numFmtId="4">
    <oc r="H370">
      <v>197754.3</v>
    </oc>
    <nc r="H370">
      <v>279405.59999999998</v>
    </nc>
  </rcc>
  <rcc rId="2886" sId="1" numFmtId="4">
    <oc r="H373">
      <v>2392242.9900000002</v>
    </oc>
    <nc r="H373">
      <v>2888132.03</v>
    </nc>
  </rcc>
  <rcc rId="2887" sId="1" numFmtId="4">
    <oc r="H378">
      <v>3600</v>
    </oc>
    <nc r="H378">
      <v>5401.26</v>
    </nc>
  </rcc>
  <rcc rId="2888" sId="1" numFmtId="4">
    <oc r="H383">
      <v>289884.15000000002</v>
    </oc>
    <nc r="H383">
      <v>326843.45</v>
    </nc>
  </rcc>
  <rcc rId="2889" sId="1" numFmtId="4">
    <oc r="H386">
      <v>577541.42000000004</v>
    </oc>
    <nc r="H386">
      <v>716986.69</v>
    </nc>
  </rcc>
  <rcc rId="2890" sId="1" numFmtId="4">
    <oc r="H389">
      <v>5722719.2999999998</v>
    </oc>
    <nc r="H389">
      <v>7540129.5800000001</v>
    </nc>
  </rcc>
  <rcc rId="2891" sId="1" numFmtId="4">
    <oc r="H391">
      <v>11386677.220000001</v>
    </oc>
    <nc r="H391">
      <v>16010941.34</v>
    </nc>
  </rcc>
  <rcc rId="2892" sId="1" numFmtId="4">
    <oc r="H396">
      <v>945434.29</v>
    </oc>
    <nc r="H396">
      <v>1198539.21</v>
    </nc>
  </rcc>
  <rcc rId="2893" sId="1" numFmtId="4">
    <oc r="H399">
      <v>2257884.1600000001</v>
    </oc>
    <nc r="H399">
      <v>3935705.13</v>
    </nc>
  </rcc>
  <rcc rId="2894" sId="1" numFmtId="4">
    <oc r="H402">
      <v>52103301.189999998</v>
    </oc>
    <nc r="H402">
      <v>66947789.109999999</v>
    </nc>
  </rcc>
  <rcc rId="2895" sId="1" numFmtId="4">
    <oc r="H404">
      <v>64099</v>
    </oc>
    <nc r="H404">
      <v>723095</v>
    </nc>
  </rcc>
  <rcc rId="2896" sId="1" numFmtId="4">
    <oc r="H407">
      <v>1826194.45</v>
    </oc>
    <nc r="H407">
      <v>2738058.16</v>
    </nc>
  </rcc>
  <rcc rId="2897" sId="1" numFmtId="4">
    <nc r="H410">
      <v>1201744.3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8" sId="1" numFmtId="4">
    <oc r="H413">
      <v>65294.7</v>
    </oc>
    <nc r="H413">
      <v>814868.2</v>
    </nc>
  </rcc>
  <rcc rId="2899" sId="1" numFmtId="4">
    <oc r="H416">
      <v>1307347.8700000001</v>
    </oc>
    <nc r="H416">
      <v>2539892.64</v>
    </nc>
  </rcc>
  <rcc rId="2900" sId="1" numFmtId="4">
    <oc r="H419">
      <v>293356</v>
    </oc>
    <nc r="H419">
      <v>373356</v>
    </nc>
  </rcc>
  <rcc rId="2901" sId="1" numFmtId="4">
    <nc r="H423">
      <v>179547</v>
    </nc>
  </rcc>
  <rcc rId="2902" sId="1" numFmtId="4">
    <oc r="H427">
      <v>100076.04</v>
    </oc>
    <nc r="H427">
      <v>192360.37</v>
    </nc>
  </rcc>
  <rcc rId="2903" sId="1" numFmtId="4">
    <oc r="H429">
      <v>174273.2</v>
    </oc>
    <nc r="H429">
      <v>301161.2</v>
    </nc>
  </rcc>
  <rcc rId="2904" sId="1" numFmtId="4">
    <oc r="H432">
      <v>48600</v>
    </oc>
    <nc r="H432">
      <v>537176</v>
    </nc>
  </rcc>
  <rcc rId="2905" sId="1" numFmtId="4">
    <oc r="H437">
      <v>293565</v>
    </oc>
    <nc r="H437">
      <v>447467</v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6" sId="1" numFmtId="4">
    <oc r="H442">
      <v>4124065.48</v>
    </oc>
    <nc r="H442">
      <v>4819430.3099999996</v>
    </nc>
  </rcc>
  <rcc rId="2907" sId="1" numFmtId="4">
    <oc r="H449">
      <v>99776</v>
    </oc>
    <nc r="H449">
      <v>100026</v>
    </nc>
  </rcc>
  <rcc rId="2908" sId="1" numFmtId="4">
    <oc r="H452">
      <v>46210</v>
    </oc>
    <nc r="H452">
      <v>615919.86</v>
    </nc>
  </rcc>
  <rcc rId="2909" sId="1" numFmtId="4">
    <oc r="H457">
      <v>14600</v>
    </oc>
    <nc r="H457">
      <v>24600</v>
    </nc>
  </rcc>
  <rcc rId="2910" sId="1" numFmtId="4">
    <oc r="H472">
      <v>35292</v>
    </oc>
    <nc r="H472">
      <v>46890</v>
    </nc>
  </rcc>
  <rcc rId="2911" sId="1" numFmtId="4">
    <oc r="H474">
      <v>11500</v>
    </oc>
    <nc r="H474">
      <v>18500</v>
    </nc>
  </rcc>
  <rcc rId="2912" sId="1" numFmtId="4">
    <oc r="H477">
      <v>61273.49</v>
    </oc>
    <nc r="H477">
      <v>90119.49</v>
    </nc>
  </rcc>
  <rcc rId="2913" sId="1" numFmtId="4">
    <oc r="H481">
      <v>2582449.4900000002</v>
    </oc>
    <nc r="H481">
      <v>3935325.63</v>
    </nc>
  </rcc>
  <rcc rId="2914" sId="1" numFmtId="4">
    <oc r="H483">
      <v>197686.45</v>
    </oc>
    <nc r="H483">
      <v>214008.45</v>
    </nc>
  </rcc>
  <rcc rId="2915" sId="1" numFmtId="4">
    <oc r="H485">
      <v>2400</v>
    </oc>
    <nc r="H485">
      <v>3600</v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16" sId="1" numFmtId="4">
    <oc r="H491">
      <v>1555208.27</v>
    </oc>
    <nc r="H491">
      <v>2647638.36</v>
    </nc>
  </rcc>
  <rcc rId="2917" sId="1" numFmtId="4">
    <oc r="H496">
      <v>161799.53</v>
    </oc>
    <nc r="H496">
      <v>263647.77</v>
    </nc>
  </rcc>
  <rcc rId="2918" sId="1" numFmtId="4">
    <oc r="H506">
      <v>335708.7</v>
    </oc>
    <nc r="H506">
      <v>355999.09</v>
    </nc>
  </rcc>
  <rcc rId="2919" sId="1" numFmtId="4">
    <oc r="H511">
      <v>357976</v>
    </oc>
    <nc r="H511">
      <v>536969</v>
    </nc>
  </rcc>
  <rcc rId="2920" sId="1" numFmtId="4">
    <oc r="H515">
      <v>2762600</v>
    </oc>
    <nc r="H515">
      <v>5023600</v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921" sId="1" ref="A497:XFD497" action="insertRow"/>
  <rrc rId="2922" sId="1" ref="A497:XFD497" action="insertRow"/>
  <rrc rId="2923" sId="1" ref="A498:XFD498" action="insertRow"/>
  <rcc rId="2924" sId="1" odxf="1" dxf="1">
    <nc r="A497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2925" sId="1" odxf="1" dxf="1">
    <nc r="A498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926" sId="1" odxf="1" dxf="1">
    <nc r="A499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927" sId="1" odxf="1" dxf="1" numFmtId="4">
    <nc r="B497">
      <v>992</v>
    </nc>
    <odxf>
      <alignment vertical="top" readingOrder="0"/>
    </odxf>
    <ndxf>
      <alignment vertical="center" readingOrder="0"/>
    </ndxf>
  </rcc>
  <rcc rId="2928" sId="1" odxf="1" dxf="1" numFmtId="4">
    <nc r="C497">
      <v>1</v>
    </nc>
    <odxf>
      <alignment vertical="top" readingOrder="0"/>
    </odxf>
    <ndxf>
      <alignment vertical="center" readingOrder="0"/>
    </ndxf>
  </rcc>
  <rcc rId="2929" sId="1" odxf="1" dxf="1" numFmtId="4">
    <nc r="D497">
      <v>6</v>
    </nc>
    <odxf>
      <alignment vertical="top" readingOrder="0"/>
    </odxf>
    <ndxf>
      <alignment vertical="center" readingOrder="0"/>
    </ndxf>
  </rcc>
  <rcc rId="2930" sId="1" numFmtId="4">
    <nc r="B498">
      <v>992</v>
    </nc>
  </rcc>
  <rcc rId="2931" sId="1" numFmtId="4">
    <nc r="C498">
      <v>1</v>
    </nc>
  </rcc>
  <rcc rId="2932" sId="1" numFmtId="4">
    <nc r="D498">
      <v>6</v>
    </nc>
  </rcc>
  <rcc rId="2933" sId="1" numFmtId="4">
    <nc r="B499">
      <v>992</v>
    </nc>
  </rcc>
  <rcc rId="2934" sId="1" numFmtId="4">
    <nc r="C499">
      <v>1</v>
    </nc>
  </rcc>
  <rcc rId="2935" sId="1" numFmtId="4">
    <nc r="D499">
      <v>6</v>
    </nc>
  </rcc>
  <rcc rId="2936" sId="1" odxf="1" dxf="1">
    <nc r="E497" t="inlineStr">
      <is>
        <t>66000
72460</t>
      </is>
    </nc>
    <ndxf>
      <font>
        <sz val="12"/>
        <color auto="1"/>
        <name val="Arial"/>
        <scheme val="none"/>
      </font>
    </ndxf>
  </rcc>
  <rcc rId="2937" sId="1" odxf="1" dxf="1">
    <nc r="E498" t="inlineStr">
      <is>
        <t>66000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938" sId="1" odxf="1" dxf="1">
    <nc r="E499" t="inlineStr">
      <is>
        <t>66000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939" sId="1" numFmtId="4">
    <nc r="F498">
      <v>100</v>
    </nc>
  </rcc>
  <rcc rId="2940" sId="1" odxf="1" dxf="1" numFmtId="4">
    <nc r="F499">
      <v>120</v>
    </nc>
    <odxf>
      <alignment vertical="top" readingOrder="0"/>
    </odxf>
    <ndxf>
      <alignment vertical="center" readingOrder="0"/>
    </ndxf>
  </rcc>
  <rcc rId="2941" sId="1">
    <nc r="G498">
      <f>SUM(G499)</f>
    </nc>
  </rcc>
  <rcc rId="2942" sId="1">
    <nc r="G497">
      <f>SUM(G498)</f>
    </nc>
  </rcc>
  <rcc rId="2943" sId="1">
    <nc r="H498">
      <f>SUM(H499)</f>
    </nc>
  </rcc>
  <rcc rId="2944" sId="1">
    <nc r="H497">
      <f>SUM(H498)</f>
    </nc>
  </rcc>
  <rcc rId="2945" sId="1" numFmtId="4">
    <nc r="G499">
      <v>113599.5</v>
    </nc>
  </rcc>
  <rcc rId="2946" sId="1" numFmtId="4">
    <nc r="H499">
      <v>113599.5</v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947" sId="1" ref="A489:XFD489" action="insertRow"/>
  <rcc rId="2948" sId="1">
    <nc r="A489" t="inlineStr">
      <is>
        <t>Центральный аппарат муниципальных органов Шарьинского района</t>
      </is>
    </nc>
  </rcc>
  <rcc rId="2949" sId="1" numFmtId="4">
    <nc r="C489">
      <v>1</v>
    </nc>
  </rcc>
  <rcc rId="2950" sId="1" odxf="1" dxf="1">
    <nc r="E489" t="inlineStr">
      <is>
        <r>
          <rPr>
            <sz val="12"/>
            <rFont val="Arial"/>
            <family val="2"/>
          </rPr>
          <t xml:space="preserve">66000
</t>
        </r>
        <r>
          <rPr>
            <sz val="12"/>
            <rFont val="Arial"/>
            <family val="2"/>
          </rPr>
          <t>00000</t>
        </r>
      </is>
    </nc>
    <odxf>
      <alignment vertical="top" indent="0" readingOrder="0"/>
    </odxf>
    <ndxf>
      <alignment vertical="center" indent="1" readingOrder="0"/>
    </ndxf>
  </rcc>
  <rcc rId="2951" sId="1" numFmtId="4">
    <nc r="D489">
      <v>6</v>
    </nc>
  </rcc>
  <rcc rId="2952" sId="1" numFmtId="4">
    <nc r="B489">
      <v>992</v>
    </nc>
  </rcc>
  <rcc rId="2953" sId="1">
    <nc r="G489">
      <f>SUM(G490,G493,G498)</f>
    </nc>
  </rcc>
  <rcc rId="2954" sId="1">
    <nc r="H489">
      <f>SUM(H490,H493,H498)</f>
    </nc>
  </rcc>
  <rcc rId="2955" sId="1">
    <oc r="G488">
      <f>SUM(G490,G493)</f>
    </oc>
    <nc r="G488">
      <f>SUM(G489)</f>
    </nc>
  </rcc>
  <rcc rId="2956" sId="1">
    <oc r="H488">
      <f>SUM(H490,H493)</f>
    </oc>
    <nc r="H488">
      <f>SUM(H489)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6554A39-CA8C-47E9-B8EA-761D5A30E0DF}" action="delete"/>
  <rcv guid="{E6554A39-CA8C-47E9-B8EA-761D5A30E0DF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2547" sId="1" numFmtId="4">
    <oc r="G136">
      <v>4826969</v>
    </oc>
    <nc r="G136">
      <v>4792163</v>
    </nc>
  </rcc>
  <rcc rId="2548" sId="1" numFmtId="4">
    <oc r="G139">
      <v>5476749.2300000004</v>
    </oc>
    <nc r="G139">
      <v>8957278.4900000002</v>
    </nc>
  </rcc>
  <rcc rId="2549" sId="1" numFmtId="4">
    <oc r="G141">
      <v>36577781.770000003</v>
    </oc>
    <nc r="G141">
      <v>39132058.509999998</v>
    </nc>
  </rcc>
  <rcv guid="{E6554A39-CA8C-47E9-B8EA-761D5A30E0DF}" action="delete"/>
  <rcv guid="{E6554A39-CA8C-47E9-B8EA-761D5A30E0DF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2702" sId="1">
    <oc r="G228">
      <f>SUM(G229,G239)</f>
    </oc>
    <nc r="G228">
      <f>SUM(G229,G236,G239)</f>
    </nc>
  </rcc>
  <rcc rId="2703" sId="1">
    <oc r="G227">
      <f>SUM(G228)</f>
    </oc>
    <nc r="G227">
      <f>SUM(G228)</f>
    </nc>
  </rcc>
  <rcv guid="{E6554A39-CA8C-47E9-B8EA-761D5A30E0DF}" action="delete"/>
  <rcv guid="{E6554A39-CA8C-47E9-B8EA-761D5A30E0DF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2973" sId="1" numFmtId="4">
    <oc r="G304">
      <v>3817200</v>
    </oc>
    <nc r="G304">
      <v>5206700</v>
    </nc>
  </rcc>
  <rcc rId="2974" sId="1" numFmtId="4">
    <oc r="G306">
      <v>518400</v>
    </oc>
    <nc r="G306">
      <v>382182</v>
    </nc>
  </rcc>
  <rrc rId="2975" sId="1" ref="A326:XFD326" action="deleteRow">
    <undo index="0" exp="ref" dr="H326" r="H325" sId="1"/>
    <undo index="0" exp="ref" dr="G326" r="G325" sId="1"/>
    <rfmt sheetId="1" xfDxf="1" sqref="A326:XFD326" start="0" length="0">
      <dxf>
        <alignment horizontal="left" vertical="top" readingOrder="0"/>
      </dxf>
    </rfmt>
    <rcc rId="0" sId="1" dxf="1">
      <nc r="A326" t="inlineStr">
        <is>
  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2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26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26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26" t="inlineStr">
        <is>
          <r>
            <rPr>
              <sz val="12"/>
              <rFont val="Arial"/>
              <family val="2"/>
            </rPr>
            <t xml:space="preserve">04000
</t>
          </r>
          <r>
            <rPr>
              <sz val="12"/>
              <rFont val="Arial"/>
              <family val="2"/>
            </rPr>
            <t>2399М</t>
          </r>
        </is>
      </nc>
      <ndxf>
        <font>
          <sz val="12"/>
          <color auto="1"/>
          <name val="Arial"/>
          <scheme val="none"/>
        </font>
        <alignment horizont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26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26">
        <f>SUM(G327)</f>
      </nc>
      <ndxf>
        <font>
          <sz val="12"/>
          <color rgb="FF000000"/>
          <name val="Arial"/>
          <scheme val="none"/>
        </font>
        <numFmt numFmtId="4" formatCode="#,##0.00"/>
        <alignment horizontal="right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26">
        <f>SUM(H327)</f>
      </nc>
      <ndxf>
        <font>
          <sz val="12"/>
          <color rgb="FF000000"/>
          <name val="Arial"/>
          <scheme val="none"/>
        </font>
        <numFmt numFmtId="4" formatCode="#,##0.00"/>
        <alignment horizontal="right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2976" sId="1" ref="A326:XFD326" action="deleteRow">
    <rfmt sheetId="1" xfDxf="1" sqref="A326:XFD326" start="0" length="0">
      <dxf>
        <alignment horizontal="left" vertical="top" readingOrder="0"/>
      </dxf>
    </rfmt>
    <rcc rId="0" sId="1" dxf="1">
      <nc r="A326" t="inlineStr">
        <is>
          <t>Расходы на выплаты персоналу казенных учреждений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2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26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26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26" t="inlineStr">
        <is>
          <r>
            <rPr>
              <sz val="12"/>
              <rFont val="Arial"/>
              <family val="2"/>
            </rPr>
            <t xml:space="preserve">04000
</t>
          </r>
          <r>
            <rPr>
              <sz val="12"/>
              <rFont val="Arial"/>
              <family val="2"/>
            </rPr>
            <t>2399М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26">
        <v>110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26">
        <v>5000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26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2977" sId="1">
    <oc r="G325">
      <f>SUM(#REF!,G326)</f>
    </oc>
    <nc r="G325">
      <f>SUM(G326)</f>
    </nc>
  </rcc>
  <rcc rId="2978" sId="1">
    <oc r="H325">
      <f>SUM(#REF!,H326)</f>
    </oc>
    <nc r="H325">
      <f>SUM(H326)</f>
    </nc>
  </rcc>
  <rcc rId="2979" sId="1" numFmtId="4">
    <oc r="G327">
      <v>360000</v>
    </oc>
    <nc r="G327">
      <v>450300</v>
    </nc>
  </rcc>
  <rcc rId="2980" sId="1" numFmtId="4">
    <oc r="G340">
      <v>3534300</v>
    </oc>
    <nc r="G340">
      <v>4525100</v>
    </nc>
  </rcc>
  <rcv guid="{E6554A39-CA8C-47E9-B8EA-761D5A30E0DF}" action="delete"/>
  <rcv guid="{E6554A39-CA8C-47E9-B8EA-761D5A30E0DF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c rId="3007" sId="1">
    <oc r="G372">
      <f>SUM(G373)</f>
    </oc>
    <nc r="G372">
      <f>SUM(G373,G375)</f>
    </nc>
  </rcc>
  <rcv guid="{E6554A39-CA8C-47E9-B8EA-761D5A30E0DF}" action="delete"/>
  <rcv guid="{E6554A39-CA8C-47E9-B8EA-761D5A30E0DF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c rId="3022" sId="1" numFmtId="4">
    <oc r="G448">
      <v>303770</v>
    </oc>
    <nc r="G448">
      <v>613770</v>
    </nc>
  </rcc>
  <rcc rId="3023" sId="1" numFmtId="4">
    <oc r="G451">
      <v>815710</v>
    </oc>
    <nc r="G451">
      <v>1444710</v>
    </nc>
  </rcc>
  <rcc rId="3024" sId="1" numFmtId="4">
    <oc r="G473">
      <v>40000</v>
    </oc>
    <nc r="G473">
      <v>30000</v>
    </nc>
  </rcc>
  <rcc rId="3025" sId="1" numFmtId="4">
    <oc r="G476">
      <v>150000</v>
    </oc>
    <nc r="G476">
      <v>130000</v>
    </nc>
  </rcc>
  <rcc rId="3026" sId="1" numFmtId="4">
    <oc r="G480">
      <v>3640960</v>
    </oc>
    <nc r="G480">
      <v>4569970</v>
    </nc>
  </rcc>
  <rcc rId="3027" sId="1" numFmtId="4">
    <oc r="G482">
      <v>245000</v>
    </oc>
    <nc r="G482">
      <v>214990</v>
    </nc>
  </rcc>
  <rcv guid="{E6554A39-CA8C-47E9-B8EA-761D5A30E0DF}" action="delete"/>
  <rcv guid="{E6554A39-CA8C-47E9-B8EA-761D5A30E0DF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c rId="2421" sId="1" numFmtId="4">
    <nc r="B26">
      <v>901</v>
    </nc>
  </rcc>
  <rcc rId="2422" sId="1" numFmtId="4">
    <nc r="C26">
      <v>1</v>
    </nc>
  </rcc>
  <rcc rId="2423" sId="1" numFmtId="4">
    <nc r="D26">
      <v>4</v>
    </nc>
  </rcc>
  <rcc rId="2424" sId="1" numFmtId="4">
    <nc r="B27">
      <v>901</v>
    </nc>
  </rcc>
  <rcc rId="2425" sId="1" numFmtId="4">
    <nc r="C27">
      <v>1</v>
    </nc>
  </rcc>
  <rcc rId="2426" sId="1" numFmtId="4">
    <nc r="D27">
      <v>4</v>
    </nc>
  </rcc>
  <rcc rId="2427" sId="1" odxf="1" dxf="1">
    <nc r="E27" t="inlineStr">
      <is>
        <t>66000
72460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2428" sId="1" numFmtId="4">
    <nc r="B28">
      <v>901</v>
    </nc>
  </rcc>
  <rcc rId="2429" sId="1" numFmtId="4">
    <nc r="C28">
      <v>1</v>
    </nc>
  </rcc>
  <rcc rId="2430" sId="1" numFmtId="4">
    <nc r="D28">
      <v>4</v>
    </nc>
  </rcc>
  <rcc rId="2431" sId="1" odxf="1" dxf="1">
    <nc r="E28" t="inlineStr">
      <is>
        <t>66000
72460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2432" sId="1" numFmtId="4">
    <nc r="F27">
      <v>100</v>
    </nc>
  </rcc>
  <rcc rId="2433" sId="1" numFmtId="4">
    <nc r="F28">
      <v>120</v>
    </nc>
  </rcc>
  <rcc rId="2434" sId="1" numFmtId="4">
    <nc r="G28">
      <v>524570.75</v>
    </nc>
  </rcc>
  <rcc rId="2435" sId="1" odxf="1" dxf="1">
    <nc r="G27">
      <f>SUM(G28)</f>
    </nc>
    <odxf>
      <alignment vertical="center" readingOrder="0"/>
    </odxf>
    <ndxf>
      <alignment vertical="top" readingOrder="0"/>
    </ndxf>
  </rcc>
  <rcc rId="2436" sId="1" odxf="1" dxf="1">
    <nc r="G26">
      <f>SUM(G27)</f>
    </nc>
    <odxf>
      <alignment vertical="center" readingOrder="0"/>
    </odxf>
    <ndxf>
      <alignment vertical="top" readingOrder="0"/>
    </ndxf>
  </rcc>
  <rcv guid="{E6554A39-CA8C-47E9-B8EA-761D5A30E0DF}" action="delete"/>
  <rcv guid="{E6554A39-CA8C-47E9-B8EA-761D5A30E0DF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2599" sId="1" numFmtId="4">
    <oc r="G187">
      <v>15000</v>
    </oc>
    <nc r="G187">
      <v>25000</v>
    </nc>
  </rcc>
  <rcc rId="2600" sId="1" numFmtId="4">
    <oc r="G193">
      <v>109000</v>
    </oc>
    <nc r="G193">
      <v>112300</v>
    </nc>
  </rcc>
  <rcv guid="{E6554A39-CA8C-47E9-B8EA-761D5A30E0DF}" action="delete"/>
  <rcv guid="{E6554A39-CA8C-47E9-B8EA-761D5A30E0DF}" action="add"/>
</revisions>
</file>

<file path=xl/revisions/revisionLog1102.xml><?xml version="1.0" encoding="utf-8"?>
<revisions xmlns="http://schemas.openxmlformats.org/spreadsheetml/2006/main" xmlns:r="http://schemas.openxmlformats.org/officeDocument/2006/relationships">
  <rcc rId="2707" sId="1">
    <oc r="H248">
      <f>SUM(#REF!,H249)</f>
    </oc>
    <nc r="H248">
      <f>SUM(H249)</f>
    </nc>
  </rcc>
  <rcv guid="{E6554A39-CA8C-47E9-B8EA-761D5A30E0DF}" action="delete"/>
  <rcv guid="{E6554A39-CA8C-47E9-B8EA-761D5A30E0DF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3028" sId="1" numFmtId="4">
    <oc r="G518">
      <v>2762600</v>
    </oc>
    <nc r="G518">
      <v>5523600</v>
    </nc>
  </rcc>
  <rcv guid="{E6554A39-CA8C-47E9-B8EA-761D5A30E0DF}" action="delete"/>
  <rcv guid="{E6554A39-CA8C-47E9-B8EA-761D5A30E0DF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c rId="2544" sId="1">
    <oc r="G101">
      <f>SUM(G102)</f>
    </oc>
    <nc r="G101">
      <f>SUM(G102,G108)</f>
    </nc>
  </rcc>
  <rcv guid="{E6554A39-CA8C-47E9-B8EA-761D5A30E0DF}" action="delete"/>
  <rcv guid="{E6554A39-CA8C-47E9-B8EA-761D5A30E0DF}" action="add"/>
</revisions>
</file>

<file path=xl/revisions/revisionLog1122.xml><?xml version="1.0" encoding="utf-8"?>
<revisions xmlns="http://schemas.openxmlformats.org/spreadsheetml/2006/main" xmlns:r="http://schemas.openxmlformats.org/officeDocument/2006/relationships">
  <rcc rId="2545" sId="1" numFmtId="4">
    <oc r="G124">
      <v>11814800</v>
    </oc>
    <nc r="G124">
      <v>708880</v>
    </nc>
  </rcc>
  <rcc rId="2546" sId="1" numFmtId="4">
    <oc r="G127">
      <v>28681</v>
    </oc>
    <nc r="G127">
      <v>478681</v>
    </nc>
  </rcc>
  <rcv guid="{E6554A39-CA8C-47E9-B8EA-761D5A30E0DF}" action="delete"/>
  <rcv guid="{E6554A39-CA8C-47E9-B8EA-761D5A30E0DF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rc rId="2679" sId="1" ref="A236:XFD236" action="insertRow"/>
  <rrc rId="2680" sId="1" ref="A236:XFD236" action="insertRow"/>
  <rrc rId="2681" sId="1" ref="A236:XFD236" action="insertRow"/>
  <rcc rId="2682" sId="1" odxf="1" dxf="1">
    <nc r="A236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fmt sheetId="1" sqref="A237" start="0" length="0">
    <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dxf>
  </rfmt>
  <rcc rId="2683" sId="1" odxf="1" dxf="1">
    <nc r="A238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684" sId="1">
    <nc r="A237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</rcc>
  <rcc rId="2685" sId="1" numFmtId="4">
    <nc r="B236">
      <v>935</v>
    </nc>
  </rcc>
  <rcc rId="2686" sId="1" numFmtId="4">
    <nc r="C236">
      <v>4</v>
    </nc>
  </rcc>
  <rcc rId="2687" sId="1" numFmtId="4">
    <nc r="D236">
      <v>5</v>
    </nc>
  </rcc>
  <rcc rId="2688" sId="1" odxf="1" dxf="1">
    <nc r="E236" t="inlineStr">
      <is>
        <t>99000
72460</t>
      </is>
    </nc>
    <ndxf>
      <font>
        <sz val="12"/>
        <color auto="1"/>
        <name val="Arial"/>
        <scheme val="none"/>
      </font>
    </ndxf>
  </rcc>
  <rcc rId="2689" sId="1" numFmtId="4">
    <nc r="B237">
      <v>935</v>
    </nc>
  </rcc>
  <rcc rId="2690" sId="1" numFmtId="4">
    <nc r="C237">
      <v>4</v>
    </nc>
  </rcc>
  <rcc rId="2691" sId="1" numFmtId="4">
    <nc r="D237">
      <v>5</v>
    </nc>
  </rcc>
  <rcc rId="2692" sId="1" odxf="1" dxf="1">
    <nc r="E237" t="inlineStr">
      <is>
        <t>99000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93" sId="1" numFmtId="4">
    <nc r="B238">
      <v>935</v>
    </nc>
  </rcc>
  <rcc rId="2694" sId="1" numFmtId="4">
    <nc r="C238">
      <v>4</v>
    </nc>
  </rcc>
  <rcc rId="2695" sId="1" numFmtId="4">
    <nc r="D238">
      <v>5</v>
    </nc>
  </rcc>
  <rcc rId="2696" sId="1" odxf="1" dxf="1">
    <nc r="E238" t="inlineStr">
      <is>
        <t>99000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97" sId="1" numFmtId="4">
    <nc r="F237">
      <v>100</v>
    </nc>
  </rcc>
  <rcc rId="2698" sId="1" numFmtId="4">
    <nc r="F238">
      <v>120</v>
    </nc>
  </rcc>
  <rcc rId="2699" sId="1" numFmtId="4">
    <nc r="G238">
      <v>102369.75</v>
    </nc>
  </rcc>
  <rcc rId="2700" sId="1">
    <nc r="G237">
      <f>SUM(G238)</f>
    </nc>
  </rcc>
  <rcc rId="2701" sId="1">
    <nc r="G236">
      <f>SUM(G237)</f>
    </nc>
  </rcc>
  <rcv guid="{E6554A39-CA8C-47E9-B8EA-761D5A30E0DF}" action="delete"/>
  <rcv guid="{E6554A39-CA8C-47E9-B8EA-761D5A30E0DF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2592" sId="1" numFmtId="4">
    <nc r="F167">
      <v>200</v>
    </nc>
  </rcc>
  <rcc rId="2593" sId="1" numFmtId="4">
    <nc r="F168">
      <v>240</v>
    </nc>
  </rcc>
  <rcc rId="2594" sId="1" numFmtId="4">
    <nc r="G168">
      <v>670000</v>
    </nc>
  </rcc>
  <rcc rId="2595" sId="1" odxf="1" dxf="1">
    <nc r="G167">
      <f>SUM(G168)</f>
    </nc>
    <odxf>
      <alignment vertical="top" readingOrder="0"/>
    </odxf>
    <ndxf>
      <alignment vertical="center" readingOrder="0"/>
    </ndxf>
  </rcc>
  <rfmt sheetId="1" sqref="G167">
    <dxf>
      <alignment vertical="bottom" readingOrder="0"/>
    </dxf>
  </rfmt>
  <rcc rId="2596" sId="1" odxf="1" dxf="1">
    <nc r="G166">
      <f>SUM(G167)</f>
    </nc>
    <odxf>
      <alignment vertical="top" readingOrder="0"/>
    </odxf>
    <ndxf>
      <alignment vertical="center" readingOrder="0"/>
    </ndxf>
  </rcc>
  <rcc rId="2597" sId="1" odxf="1" dxf="1">
    <nc r="G165">
      <f>SUM(G166)</f>
    </nc>
    <odxf>
      <alignment vertical="top" readingOrder="0"/>
    </odxf>
    <ndxf>
      <alignment vertical="center" readingOrder="0"/>
    </ndxf>
  </rcc>
  <rcc rId="2598" sId="1">
    <oc r="G147">
      <f>SUM(G148,G152,G169)</f>
    </oc>
    <nc r="G147">
      <f>SUM(G148,G152,G165,G169)</f>
    </nc>
  </rcc>
  <rcv guid="{E6554A39-CA8C-47E9-B8EA-761D5A30E0DF}" action="delete"/>
  <rcv guid="{E6554A39-CA8C-47E9-B8EA-761D5A30E0DF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c rId="2965" sId="1" numFmtId="4">
    <oc r="G285">
      <v>50000</v>
    </oc>
    <nc r="G285">
      <v>7700</v>
    </nc>
  </rcc>
  <rcc rId="2966" sId="1" numFmtId="4">
    <oc r="G289">
      <v>1034900</v>
    </oc>
    <nc r="G289">
      <v>1218900</v>
    </nc>
  </rcc>
  <rcc rId="2967" sId="1" numFmtId="4">
    <oc r="G299">
      <v>7127900</v>
    </oc>
    <nc r="G299">
      <v>8457900</v>
    </nc>
  </rcc>
  <rcc rId="2968" sId="1" numFmtId="4">
    <oc r="G301">
      <v>137000</v>
    </oc>
    <nc r="G301">
      <v>251218</v>
    </nc>
  </rcc>
  <rrc rId="2969" sId="1" ref="A302:XFD302" action="deleteRow">
    <undo index="2" exp="ref" dr="H302" r="H297" sId="1"/>
    <undo index="2" exp="ref" dr="G302" r="G297" sId="1"/>
    <rfmt sheetId="1" xfDxf="1" sqref="A302:XFD302" start="0" length="0">
      <dxf>
        <alignment horizontal="left" vertical="top" readingOrder="0"/>
      </dxf>
    </rfmt>
    <rcc rId="0" sId="1" dxf="1">
      <nc r="A302" t="inlineStr">
        <is>
          <t>Иные бюджетные ассигнования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02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02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0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02" t="inlineStr">
        <is>
          <r>
            <rPr>
              <sz val="12"/>
              <rFont val="Arial"/>
              <family val="2"/>
            </rPr>
            <t xml:space="preserve">04000
</t>
          </r>
          <r>
            <rPr>
              <sz val="12"/>
              <rFont val="Arial"/>
              <family val="2"/>
            </rPr>
            <t>40990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02">
        <v>800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02">
        <f>SUM(G303)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02">
        <f>SUM(H303)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2970" sId="1" ref="A302:XFD302" action="deleteRow">
    <rfmt sheetId="1" xfDxf="1" sqref="A302:XFD302" start="0" length="0">
      <dxf>
        <alignment horizontal="left" vertical="top" readingOrder="0"/>
      </dxf>
    </rfmt>
    <rcc rId="0" sId="1" dxf="1">
      <nc r="A302" t="inlineStr">
        <is>
          <t>Уплата налогов, сборов и иных платежей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02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02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0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02" t="inlineStr">
        <is>
          <r>
            <rPr>
              <sz val="12"/>
              <rFont val="Arial"/>
              <family val="2"/>
            </rPr>
            <t xml:space="preserve">04000
</t>
          </r>
          <r>
            <rPr>
              <sz val="12"/>
              <rFont val="Arial"/>
              <family val="2"/>
            </rPr>
            <t>40990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02">
        <v>850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02">
        <v>10000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02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2971" sId="1">
    <oc r="G297">
      <f>SUM(G298,G300,#REF!)</f>
    </oc>
    <nc r="G297">
      <f>SUM(G298,G300)</f>
    </nc>
  </rcc>
  <rcc rId="2972" sId="1">
    <oc r="H297">
      <f>SUM(H298,H300,#REF!)</f>
    </oc>
    <nc r="H297">
      <f>SUM(H298,H300)</f>
    </nc>
  </rcc>
  <rcv guid="{E6554A39-CA8C-47E9-B8EA-761D5A30E0DF}" action="delete"/>
  <rcv guid="{E6554A39-CA8C-47E9-B8EA-761D5A30E0DF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c rId="2981" sId="1" numFmtId="4">
    <oc r="G361">
      <v>1724000</v>
    </oc>
    <nc r="G361">
      <v>2369000</v>
    </nc>
  </rcc>
  <rcc rId="2982" sId="1" numFmtId="4">
    <oc r="G363">
      <v>1715590</v>
    </oc>
    <nc r="G363">
      <v>2415590</v>
    </nc>
  </rcc>
  <rcc rId="2983" sId="1" numFmtId="4">
    <oc r="G369">
      <v>3291580</v>
    </oc>
    <nc r="G369">
      <v>4133400</v>
    </nc>
  </rcc>
  <rrc rId="2984" sId="1" ref="A375:XFD375" action="insertRow"/>
  <rrc rId="2985" sId="1" ref="A375:XFD375" action="insertRow"/>
  <rrc rId="2986" sId="1" ref="A375:XFD375" action="insertRow"/>
  <rcc rId="2987" sId="1" odxf="1" dxf="1">
    <nc r="A375" t="inlineStr">
      <is>
    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988" sId="1" odxf="1" dxf="1">
    <nc r="A376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989" sId="1" odxf="1" dxf="1">
    <nc r="A377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990" sId="1" numFmtId="4">
    <nc r="B375">
      <v>973</v>
    </nc>
  </rcc>
  <rcc rId="2991" sId="1" numFmtId="4">
    <nc r="C375">
      <v>7</v>
    </nc>
  </rcc>
  <rcc rId="2992" sId="1" numFmtId="4">
    <nc r="D375">
      <v>1</v>
    </nc>
  </rcc>
  <rcc rId="2993" sId="1" numFmtId="4">
    <nc r="B376">
      <v>973</v>
    </nc>
  </rcc>
  <rcc rId="2994" sId="1" numFmtId="4">
    <nc r="C376">
      <v>7</v>
    </nc>
  </rcc>
  <rcc rId="2995" sId="1" numFmtId="4">
    <nc r="D376">
      <v>1</v>
    </nc>
  </rcc>
  <rcc rId="2996" sId="1" numFmtId="4">
    <nc r="B377">
      <v>973</v>
    </nc>
  </rcc>
  <rcc rId="2997" sId="1" numFmtId="4">
    <nc r="C377">
      <v>7</v>
    </nc>
  </rcc>
  <rcc rId="2998" sId="1" numFmtId="4">
    <nc r="D377">
      <v>1</v>
    </nc>
  </rcc>
  <rcc rId="2999" sId="1" odxf="1" dxf="1">
    <nc r="E375" t="inlineStr">
      <is>
        <t>99000
S2320</t>
      </is>
    </nc>
    <ndxf>
      <font>
        <sz val="12"/>
        <color auto="1"/>
        <name val="Arial"/>
        <scheme val="none"/>
      </font>
    </ndxf>
  </rcc>
  <rfmt sheetId="1" sqref="E375">
    <dxf>
      <alignment vertical="bottom" readingOrder="0"/>
    </dxf>
  </rfmt>
  <rcc rId="3000" sId="1" odxf="1" dxf="1">
    <nc r="E376" t="inlineStr">
      <is>
        <t>99000
S2320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001" sId="1" odxf="1" dxf="1">
    <nc r="E377" t="inlineStr">
      <is>
        <t>99000
S2320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002" sId="1" numFmtId="4">
    <nc r="F376">
      <v>200</v>
    </nc>
  </rcc>
  <rcc rId="3003" sId="1" numFmtId="4">
    <nc r="F377">
      <v>240</v>
    </nc>
  </rcc>
  <rcc rId="3004" sId="1" numFmtId="4">
    <nc r="G377">
      <v>202372</v>
    </nc>
  </rcc>
  <rcc rId="3005" sId="1">
    <nc r="G376">
      <f>SUM(G377)</f>
    </nc>
  </rcc>
  <rcc rId="3006" sId="1">
    <nc r="G375">
      <f>SUM(G376)</f>
    </nc>
  </rcc>
  <rfmt sheetId="1" sqref="G375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c rId="3021" sId="1" numFmtId="4">
    <oc r="G426">
      <v>1492364</v>
    </oc>
    <nc r="G426">
      <v>192364</v>
    </nc>
  </rcc>
  <rcv guid="{E6554A39-CA8C-47E9-B8EA-761D5A30E0DF}" action="delete"/>
  <rcv guid="{E6554A39-CA8C-47E9-B8EA-761D5A30E0DF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c rId="2402" sId="1" numFmtId="4">
    <oc r="G23">
      <v>59320</v>
    </oc>
    <nc r="G23">
      <v>69207</v>
    </nc>
  </rcc>
  <rrc rId="2403" sId="1" ref="A26:XFD26" action="insertRow"/>
  <rrc rId="2404" sId="1" ref="A26:XFD26" action="insertRow"/>
  <rrc rId="2405" sId="1" ref="A26:XFD26" action="insertRow"/>
  <rcc rId="2406" sId="1" odxf="1" dxf="1">
    <nc r="A26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fmt sheetId="1" sqref="A27" start="0" length="0">
    <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dxf>
  </rfmt>
  <rcc rId="2407" sId="1" odxf="1" dxf="1">
    <nc r="A28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408" sId="1">
    <nc r="A27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</rcc>
  <rcc rId="2409" sId="1" odxf="1" dxf="1">
    <nc r="E26" t="inlineStr">
      <is>
        <t>66000
72460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2410" sId="1" numFmtId="4">
    <nc r="B13">
      <v>901</v>
    </nc>
  </rcc>
  <rcc rId="2411" sId="1" numFmtId="4">
    <nc r="C13">
      <v>1</v>
    </nc>
  </rcc>
  <rcc rId="2412" sId="1" numFmtId="4">
    <nc r="D13">
      <v>2</v>
    </nc>
  </rcc>
  <rcc rId="2413" sId="1" numFmtId="4">
    <nc r="B14">
      <v>901</v>
    </nc>
  </rcc>
  <rcc rId="2414" sId="1" numFmtId="4">
    <nc r="C14">
      <v>1</v>
    </nc>
  </rcc>
  <rcc rId="2415" sId="1" numFmtId="4">
    <nc r="D14">
      <v>2</v>
    </nc>
  </rcc>
  <rcc rId="2416" sId="1" odxf="1" dxf="1">
    <nc r="E14" t="inlineStr">
      <is>
        <t>61000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417" sId="1" numFmtId="4">
    <nc r="B15">
      <v>901</v>
    </nc>
  </rcc>
  <rcc rId="2418" sId="1" numFmtId="4">
    <nc r="C15">
      <v>1</v>
    </nc>
  </rcc>
  <rcc rId="2419" sId="1" numFmtId="4">
    <nc r="D15">
      <v>2</v>
    </nc>
  </rcc>
  <rcc rId="2420" sId="1" odxf="1" dxf="1">
    <nc r="E15" t="inlineStr">
      <is>
        <t>61000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cc rId="2462" sId="1" numFmtId="4">
    <oc r="G59">
      <v>185000</v>
    </oc>
    <nc r="G59">
      <v>89994.89</v>
    </nc>
  </rcc>
  <rcc rId="2463" sId="1" numFmtId="4">
    <oc r="G83">
      <v>3513787</v>
    </oc>
    <nc r="G83">
      <v>3540893</v>
    </nc>
  </rcc>
  <rrc rId="2464" sId="1" ref="A86:XFD86" action="insertRow"/>
  <rrc rId="2465" sId="1" ref="A86:XFD86" action="insertRow"/>
  <rrc rId="2466" sId="1" ref="A86:XFD86" action="insertRow"/>
  <rcc rId="2467" sId="1" odxf="1" dxf="1">
    <nc r="A86" t="inlineStr">
      <is>
    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468" sId="1" odxf="1" dxf="1">
    <nc r="A87" t="inlineStr">
      <is>
        <t>Межбюджетные трансферты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2469" sId="1" odxf="1" dxf="1">
    <nc r="A88" t="inlineStr">
      <is>
        <t>Иные межбюджетные трансферты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470" sId="1" odxf="1" dxf="1">
    <nc r="E86" t="inlineStr">
      <is>
        <t>99000
S2320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471" sId="1" numFmtId="4">
    <nc r="B86">
      <v>901</v>
    </nc>
  </rcc>
  <rcc rId="2472" sId="1" numFmtId="4">
    <nc r="C86">
      <v>1</v>
    </nc>
  </rcc>
  <rcc rId="2473" sId="1" numFmtId="4">
    <nc r="D86">
      <v>13</v>
    </nc>
  </rcc>
  <rcc rId="2474" sId="1" numFmtId="4">
    <nc r="B87">
      <v>901</v>
    </nc>
  </rcc>
  <rcc rId="2475" sId="1" numFmtId="4">
    <nc r="C87">
      <v>1</v>
    </nc>
  </rcc>
  <rcc rId="2476" sId="1" numFmtId="4">
    <nc r="D87">
      <v>13</v>
    </nc>
  </rcc>
  <rcc rId="2477" sId="1" odxf="1" dxf="1">
    <nc r="E87" t="inlineStr">
      <is>
        <t>99000
S2320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478" sId="1" numFmtId="4">
    <nc r="B88">
      <v>901</v>
    </nc>
  </rcc>
  <rcc rId="2479" sId="1" numFmtId="4">
    <nc r="C88">
      <v>1</v>
    </nc>
  </rcc>
  <rcc rId="2480" sId="1" numFmtId="4">
    <nc r="D88">
      <v>13</v>
    </nc>
  </rcc>
  <rcc rId="2481" sId="1" odxf="1" dxf="1">
    <nc r="E88" t="inlineStr">
      <is>
        <t>99000
S2320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482" sId="1" numFmtId="4">
    <nc r="F87">
      <v>500</v>
    </nc>
  </rcc>
  <rcc rId="2483" sId="1" numFmtId="4">
    <nc r="F88">
      <v>540</v>
    </nc>
  </rcc>
  <rcc rId="2484" sId="1" numFmtId="4">
    <nc r="G88">
      <v>729300</v>
    </nc>
  </rcc>
  <rcc rId="2485" sId="1">
    <nc r="G87">
      <f>SUM(G88)</f>
    </nc>
  </rcc>
  <rcc rId="2486" sId="1">
    <nc r="G86">
      <f>SUM(G87)</f>
    </nc>
  </rcc>
  <rfmt sheetId="1" sqref="G86">
    <dxf>
      <alignment vertical="bottom" readingOrder="0"/>
    </dxf>
  </rfmt>
  <rfmt sheetId="1" sqref="E86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021.xml><?xml version="1.0" encoding="utf-8"?>
<revisions xmlns="http://schemas.openxmlformats.org/spreadsheetml/2006/main" xmlns:r="http://schemas.openxmlformats.org/officeDocument/2006/relationships">
  <rrc rId="2601" sId="1" ref="A199:XFD199" action="insertRow"/>
  <rrc rId="2602" sId="1" ref="A199:XFD199" action="insertRow"/>
  <rrc rId="2603" sId="1" ref="A199:XFD200" action="insertRow"/>
  <rrc rId="2604" sId="1" ref="A199:XFD200" action="insertRow"/>
  <rrc rId="2605" sId="1" ref="A204:XFD204" action="deleteRow">
    <rfmt sheetId="1" xfDxf="1" sqref="A204:XFD204" start="0" length="0">
      <dxf>
        <alignment horizontal="left" vertical="top" readingOrder="0"/>
      </dxf>
    </rfmt>
    <rfmt sheetId="1" sqref="A204" start="0" length="0">
      <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204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04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04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04" start="0" length="0">
      <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04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04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204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606" sId="1" ref="A199:XFD200" action="insertRow"/>
  <rcc rId="2607" sId="1" odxf="1" dxf="1">
    <nc r="A199" t="inlineStr">
      <is>
        <r>
          <rPr>
            <sz val="12"/>
            <rFont val="Arial"/>
            <family val="2"/>
          </rPr>
          <t>Охрана семьи и детства</t>
        </r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608" sId="1" numFmtId="4">
    <nc r="B199">
      <v>901</v>
    </nc>
  </rcc>
  <rcc rId="2609" sId="1" numFmtId="4">
    <nc r="C199">
      <v>10</v>
    </nc>
  </rcc>
  <rcc rId="2610" sId="1" numFmtId="4">
    <nc r="D199">
      <v>4</v>
    </nc>
  </rcc>
  <rcc rId="2611" sId="1" odxf="1" dxf="1">
    <nc r="A200" t="inlineStr">
      <is>
        <t>Расходы на обеспечение деятельности по предоставлению жилых помещений детям-сиротам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fmt sheetId="1" sqref="A201" start="0" length="0">
    <dxf>
      <font>
        <sz val="12"/>
        <color auto="1"/>
        <name val="Arial"/>
        <scheme val="none"/>
      </font>
      <numFmt numFmtId="2" formatCode="0.00"/>
      <alignment horizontal="justify" vertical="distributed" readingOrder="0"/>
    </dxf>
  </rfmt>
  <rcc rId="2612" sId="1" odxf="1" dxf="1">
    <nc r="A202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613" sId="1">
    <nc r="A201" t="inlineStr">
      <is>
        <t>Закупка товаров, работ и услуг для обеспечения государственных (муниципальных) нужд</t>
      </is>
    </nc>
  </rcc>
  <rcc rId="2614" sId="1" numFmtId="4">
    <nc r="B200">
      <v>901</v>
    </nc>
  </rcc>
  <rcc rId="2615" sId="1" numFmtId="4">
    <nc r="C200">
      <v>10</v>
    </nc>
  </rcc>
  <rcc rId="2616" sId="1" numFmtId="4">
    <nc r="D200">
      <v>4</v>
    </nc>
  </rcc>
  <rcc rId="2617" sId="1" numFmtId="4">
    <nc r="B201">
      <v>901</v>
    </nc>
  </rcc>
  <rcc rId="2618" sId="1" numFmtId="4">
    <nc r="C201">
      <v>10</v>
    </nc>
  </rcc>
  <rcc rId="2619" sId="1" numFmtId="4">
    <nc r="D201">
      <v>4</v>
    </nc>
  </rcc>
  <rcc rId="2620" sId="1" numFmtId="4">
    <nc r="B202">
      <v>901</v>
    </nc>
  </rcc>
  <rcc rId="2621" sId="1" numFmtId="4">
    <nc r="C202">
      <v>10</v>
    </nc>
  </rcc>
  <rcc rId="2622" sId="1" numFmtId="4">
    <nc r="D202">
      <v>4</v>
    </nc>
  </rcc>
  <rcc rId="2623" sId="1" numFmtId="4">
    <nc r="B203">
      <v>901</v>
    </nc>
  </rcc>
  <rcc rId="2624" sId="1" numFmtId="4">
    <nc r="C203">
      <v>10</v>
    </nc>
  </rcc>
  <rcc rId="2625" sId="1" numFmtId="4">
    <nc r="D203">
      <v>4</v>
    </nc>
  </rcc>
  <rcc rId="2626" sId="1" numFmtId="4">
    <nc r="B204">
      <v>901</v>
    </nc>
  </rcc>
  <rcc rId="2627" sId="1" numFmtId="4">
    <nc r="C204">
      <v>10</v>
    </nc>
  </rcc>
  <rcc rId="2628" sId="1" numFmtId="4">
    <nc r="D204">
      <v>4</v>
    </nc>
  </rcc>
  <rcc rId="2629" sId="1" numFmtId="4">
    <nc r="B205">
      <v>901</v>
    </nc>
  </rcc>
  <rcc rId="2630" sId="1" numFmtId="4">
    <nc r="C205">
      <v>10</v>
    </nc>
  </rcc>
  <rcc rId="2631" sId="1" numFmtId="4">
    <nc r="D205">
      <v>4</v>
    </nc>
  </rcc>
  <rcc rId="2632" sId="1" odxf="1" dxf="1">
    <nc r="E200" t="inlineStr">
      <is>
        <t>99000
72240</t>
      </is>
    </nc>
    <ndxf>
      <font>
        <sz val="12"/>
        <color auto="1"/>
        <name val="Arial"/>
        <scheme val="none"/>
      </font>
    </ndxf>
  </rcc>
  <rcc rId="2633" sId="1" numFmtId="4">
    <nc r="F201">
      <v>200</v>
    </nc>
  </rcc>
  <rcc rId="2634" sId="1" numFmtId="4">
    <nc r="F202">
      <v>240</v>
    </nc>
  </rcc>
  <rcc rId="2635" sId="1" numFmtId="4">
    <nc r="G202">
      <v>11000</v>
    </nc>
  </rcc>
  <rcc rId="2636" sId="1">
    <nc r="G201">
      <f>SUM(G202)</f>
    </nc>
  </rcc>
  <rcc rId="2637" sId="1">
    <nc r="G200">
      <f>SUM(G201)</f>
    </nc>
  </rcc>
  <rcc rId="2638" sId="1" odxf="1" dxf="1">
    <nc r="A203" t="inlineStr">
      <is>
        <t>Расходы на обеспечение жильем детей-сирот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639" sId="1" odxf="1" dxf="1">
    <nc r="A204" t="inlineStr">
      <is>
        <t>Капитальные вложения  в  объекты
государственной    (муниципальной) собственности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640" sId="1" odxf="1" dxf="1">
    <nc r="A205" t="inlineStr">
      <is>
        <t>Бюджетные инвестиции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641" sId="1" odxf="1" dxf="1">
    <nc r="E203" t="inlineStr">
      <is>
        <t>99000
R0820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42" sId="1" odxf="1" dxf="1">
    <nc r="E201" t="inlineStr">
      <is>
        <t>99000
72240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43" sId="1" odxf="1" dxf="1">
    <nc r="E202" t="inlineStr">
      <is>
        <t>99000
72240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44" sId="1" odxf="1" dxf="1">
    <nc r="E204" t="inlineStr">
      <is>
        <t>99000
R0820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45" sId="1" odxf="1" dxf="1">
    <nc r="E205" t="inlineStr">
      <is>
        <t>99000
R0820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46" sId="1" numFmtId="4">
    <nc r="F204">
      <v>400</v>
    </nc>
  </rcc>
  <rcc rId="2647" sId="1" numFmtId="4">
    <nc r="F205">
      <v>410</v>
    </nc>
  </rcc>
  <rcc rId="2648" sId="1" numFmtId="4">
    <nc r="G205">
      <v>901800</v>
    </nc>
  </rcc>
  <rcc rId="2649" sId="1">
    <nc r="G204">
      <f>SUM(G205)</f>
    </nc>
  </rcc>
  <rcc rId="2650" sId="1">
    <nc r="G203">
      <f>SUM(G204)</f>
    </nc>
  </rcc>
  <rcc rId="2651" sId="1">
    <nc r="G199">
      <f>SUM(G200,G203)</f>
    </nc>
  </rcc>
  <rcc rId="2652" sId="1">
    <oc r="G175">
      <f>SUM(G176,G183)</f>
    </oc>
    <nc r="G175">
      <f>SUM(G176,G183,G199)</f>
    </nc>
  </rcc>
  <rcv guid="{E6554A39-CA8C-47E9-B8EA-761D5A30E0DF}" action="delete"/>
  <rcv guid="{E6554A39-CA8C-47E9-B8EA-761D5A30E0DF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rc rId="2521" sId="1" ref="A108:XFD108" action="insertRow"/>
  <rrc rId="2522" sId="1" ref="A108:XFD108" action="insertRow"/>
  <rrc rId="2523" sId="1" ref="A108:XFD108" action="insertRow"/>
  <rcc rId="2524" sId="1" odxf="1" dxf="1">
    <nc r="A108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2525" sId="1" odxf="1" dxf="1">
    <nc r="A109" t="inlineStr">
      <is>
    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526" sId="1" odxf="1" dxf="1">
    <nc r="A110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527" sId="1" numFmtId="4">
    <nc r="B108">
      <v>901</v>
    </nc>
  </rcc>
  <rcc rId="2528" sId="1" numFmtId="4">
    <nc r="C108">
      <v>4</v>
    </nc>
  </rcc>
  <rcc rId="2529" sId="1" numFmtId="4">
    <nc r="D108">
      <v>1</v>
    </nc>
  </rcc>
  <rcc rId="2530" sId="1" numFmtId="4">
    <nc r="B109">
      <v>901</v>
    </nc>
  </rcc>
  <rcc rId="2531" sId="1" numFmtId="4">
    <nc r="C109">
      <v>4</v>
    </nc>
  </rcc>
  <rcc rId="2532" sId="1" numFmtId="4">
    <nc r="D109">
      <v>1</v>
    </nc>
  </rcc>
  <rcc rId="2533" sId="1" numFmtId="4">
    <nc r="B110">
      <v>901</v>
    </nc>
  </rcc>
  <rcc rId="2534" sId="1" numFmtId="4">
    <nc r="C110">
      <v>4</v>
    </nc>
  </rcc>
  <rcc rId="2535" sId="1" numFmtId="4">
    <nc r="D110">
      <v>1</v>
    </nc>
  </rcc>
  <rcc rId="2536" sId="1" odxf="1" dxf="1">
    <nc r="E108" t="inlineStr">
      <is>
        <t>99000
72460</t>
      </is>
    </nc>
    <ndxf>
      <font>
        <sz val="12"/>
        <color auto="1"/>
        <name val="Arial"/>
        <scheme val="none"/>
      </font>
    </ndxf>
  </rcc>
  <rcc rId="2537" sId="1" odxf="1" dxf="1">
    <nc r="E109" t="inlineStr">
      <is>
        <t>99000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538" sId="1" odxf="1" dxf="1">
    <nc r="E110" t="inlineStr">
      <is>
        <t>99000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539" sId="1" numFmtId="4">
    <nc r="F109">
      <v>100</v>
    </nc>
  </rcc>
  <rcc rId="2540" sId="1" numFmtId="4">
    <nc r="F110">
      <v>120</v>
    </nc>
  </rcc>
  <rcc rId="2541" sId="1" numFmtId="4">
    <nc r="G110">
      <v>13020</v>
    </nc>
  </rcc>
  <rcc rId="2542" sId="1">
    <nc r="G109">
      <f>SUM(G110)</f>
    </nc>
  </rcc>
  <rcc rId="2543" sId="1">
    <nc r="G108">
      <f>SUM(G109)</f>
    </nc>
  </rcc>
  <rcv guid="{E6554A39-CA8C-47E9-B8EA-761D5A30E0DF}" action="delete"/>
  <rcv guid="{E6554A39-CA8C-47E9-B8EA-761D5A30E0DF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cc rId="2653" sId="1" numFmtId="4">
    <oc r="G211">
      <v>6831000</v>
    </oc>
    <nc r="G211">
      <v>7996000</v>
    </nc>
  </rcc>
  <rcc rId="2654" sId="1" numFmtId="4">
    <oc r="G213">
      <v>6610000</v>
    </oc>
    <nc r="G213">
      <v>6382994</v>
    </nc>
  </rcc>
  <rrc rId="2655" sId="1" ref="A216:XFD216" action="insertRow"/>
  <rrc rId="2656" sId="1" ref="A216:XFD216" action="insertRow"/>
  <rrc rId="2657" sId="1" ref="A216:XFD216" action="insertRow"/>
  <rcc rId="2658" sId="1" odxf="1" dxf="1">
    <nc r="A216" t="inlineStr">
      <is>
        <t>Расходы , связанные с принятием отдельных вопросовместного значения , связанных с преобразованием муниципальных образований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659" sId="1" odxf="1" dxf="1">
    <nc r="A217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660" sId="1" odxf="1" dxf="1">
    <nc r="A218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661" sId="1" numFmtId="4">
    <nc r="B216">
      <v>911</v>
    </nc>
  </rcc>
  <rcc rId="2662" sId="1" numFmtId="4">
    <nc r="C216">
      <v>1</v>
    </nc>
  </rcc>
  <rcc rId="2663" sId="1" numFmtId="4">
    <nc r="D216">
      <v>13</v>
    </nc>
  </rcc>
  <rcc rId="2664" sId="1" odxf="1" dxf="1">
    <nc r="E216" t="inlineStr">
      <is>
        <t>99000
S2280</t>
      </is>
    </nc>
    <ndxf>
      <font>
        <sz val="12"/>
        <color auto="1"/>
        <name val="Arial"/>
        <scheme val="none"/>
      </font>
    </ndxf>
  </rcc>
  <rcc rId="2665" sId="1" numFmtId="4">
    <nc r="B217">
      <v>911</v>
    </nc>
  </rcc>
  <rcc rId="2666" sId="1" numFmtId="4">
    <nc r="C217">
      <v>1</v>
    </nc>
  </rcc>
  <rcc rId="2667" sId="1" numFmtId="4">
    <nc r="D217">
      <v>13</v>
    </nc>
  </rcc>
  <rcc rId="2668" sId="1" odxf="1" dxf="1">
    <nc r="E217" t="inlineStr">
      <is>
        <t>99000
S2280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69" sId="1" numFmtId="4">
    <nc r="B218">
      <v>911</v>
    </nc>
  </rcc>
  <rcc rId="2670" sId="1" numFmtId="4">
    <nc r="C218">
      <v>1</v>
    </nc>
  </rcc>
  <rcc rId="2671" sId="1" numFmtId="4">
    <nc r="D218">
      <v>13</v>
    </nc>
  </rcc>
  <rcc rId="2672" sId="1" odxf="1" dxf="1">
    <nc r="E218" t="inlineStr">
      <is>
        <t>99000
S2280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73" sId="1" numFmtId="4">
    <nc r="F217">
      <v>200</v>
    </nc>
  </rcc>
  <rcc rId="2674" sId="1" numFmtId="4">
    <nc r="F218">
      <v>240</v>
    </nc>
  </rcc>
  <rcc rId="2675" sId="1" numFmtId="4">
    <nc r="G218">
      <v>1690000</v>
    </nc>
  </rcc>
  <rcc rId="2676" sId="1">
    <nc r="G217">
      <f>SUM(G218)</f>
    </nc>
  </rcc>
  <rcc rId="2677" sId="1">
    <nc r="G216">
      <f>SUM(G217)</f>
    </nc>
  </rcc>
  <rcc rId="2678" sId="1">
    <oc r="G208">
      <f>SUM(G209)</f>
    </oc>
    <nc r="G208">
      <f>SUM(G209,G216)</f>
    </nc>
  </rcc>
  <rcv guid="{E6554A39-CA8C-47E9-B8EA-761D5A30E0DF}" action="delete"/>
  <rcv guid="{E6554A39-CA8C-47E9-B8EA-761D5A30E0DF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2567" sId="1" numFmtId="4">
    <oc r="G162">
      <v>2788757</v>
    </oc>
    <nc r="G162">
      <v>2118757</v>
    </nc>
  </rcc>
  <rrc rId="2568" sId="1" ref="A165:XFD165" action="insertRow"/>
  <rrc rId="2569" sId="1" ref="A165:XFD165" action="insertRow"/>
  <rrc rId="2570" sId="1" ref="A165:XFD166" action="insertRow"/>
  <rrc rId="2571" sId="1" ref="A165:XFD165" action="insertRow"/>
  <rcc rId="2572" sId="1" odxf="1" dxf="1">
    <nc r="A165" t="inlineStr">
      <is>
        <t>Благоустройство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573" sId="1" odxf="1" dxf="1">
    <nc r="A166" t="inlineStr">
      <is>
        <t>Мероприятия в области благоустройства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574" sId="1" odxf="1" dxf="1">
    <nc r="A167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575" sId="1" odxf="1" dxf="1">
    <nc r="A168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576" sId="1" numFmtId="4">
    <nc r="B165">
      <v>901</v>
    </nc>
  </rcc>
  <rcc rId="2577" sId="1" numFmtId="4">
    <nc r="C165">
      <v>5</v>
    </nc>
  </rcc>
  <rcc rId="2578" sId="1" numFmtId="4">
    <nc r="D165">
      <v>3</v>
    </nc>
  </rcc>
  <rcc rId="2579" sId="1" numFmtId="4">
    <nc r="B166">
      <v>901</v>
    </nc>
  </rcc>
  <rcc rId="2580" sId="1" numFmtId="4">
    <nc r="C166">
      <v>5</v>
    </nc>
  </rcc>
  <rcc rId="2581" sId="1" numFmtId="4">
    <nc r="D166">
      <v>3</v>
    </nc>
  </rcc>
  <rcc rId="2582" sId="1" numFmtId="4">
    <nc r="B167">
      <v>901</v>
    </nc>
  </rcc>
  <rcc rId="2583" sId="1" numFmtId="4">
    <nc r="C167">
      <v>5</v>
    </nc>
  </rcc>
  <rcc rId="2584" sId="1" numFmtId="4">
    <nc r="D167">
      <v>3</v>
    </nc>
  </rcc>
  <rcc rId="2585" sId="1" numFmtId="4">
    <nc r="B168">
      <v>901</v>
    </nc>
  </rcc>
  <rcc rId="2586" sId="1" numFmtId="4">
    <nc r="C168">
      <v>5</v>
    </nc>
  </rcc>
  <rcc rId="2587" sId="1" numFmtId="4">
    <nc r="D168">
      <v>3</v>
    </nc>
  </rcc>
  <rcc rId="2588" sId="1" odxf="1" dxf="1">
    <nc r="E166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00000</t>
        </r>
      </is>
    </nc>
    <odxf>
      <alignment vertical="center" readingOrder="0"/>
    </odxf>
    <ndxf>
      <alignment vertical="top" readingOrder="0"/>
    </ndxf>
  </rcc>
  <rfmt sheetId="1" sqref="E167" start="0" length="0">
    <dxf>
      <alignment vertical="top" readingOrder="0"/>
    </dxf>
  </rfmt>
  <rcc rId="2589" sId="1" odxf="1" dxf="1">
    <nc r="E167" t="inlineStr">
      <is>
        <t>99000
61050</t>
      </is>
    </nc>
    <ndxf>
      <font>
        <sz val="12"/>
        <color auto="1"/>
        <name val="Arial"/>
        <scheme val="none"/>
      </font>
    </ndxf>
  </rcc>
  <rcc rId="2590" sId="1" odxf="1" dxf="1">
    <nc r="E168" t="inlineStr">
      <is>
        <t>99000
61050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rc rId="2591" sId="1" ref="A169:XFD169" action="deleteRow">
    <rfmt sheetId="1" xfDxf="1" sqref="A169:XFD169" start="0" length="0">
      <dxf>
        <alignment horizontal="left" vertical="top" readingOrder="0"/>
      </dxf>
    </rfmt>
    <rfmt sheetId="1" sqref="A169" start="0" length="0">
      <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169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69" start="0" length="0">
      <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69" start="0" length="0">
      <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169" start="0" length="0">
      <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169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169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169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v guid="{E6554A39-CA8C-47E9-B8EA-761D5A30E0DF}" action="delete"/>
  <rcv guid="{E6554A39-CA8C-47E9-B8EA-761D5A30E0DF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2963" sId="1" numFmtId="4">
    <oc r="G276">
      <v>528650</v>
    </oc>
    <nc r="G276">
      <v>578000</v>
    </nc>
  </rcc>
  <rcc rId="2964" sId="1" numFmtId="4">
    <oc r="G279">
      <v>80350</v>
    </oc>
    <nc r="G279">
      <v>31000</v>
    </nc>
  </rcc>
  <rcv guid="{E6554A39-CA8C-47E9-B8EA-761D5A30E0DF}" action="delete"/>
  <rcv guid="{E6554A39-CA8C-47E9-B8EA-761D5A30E0DF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c rId="3020" sId="1" numFmtId="4">
    <oc r="G415">
      <v>2627841</v>
    </oc>
    <nc r="G415">
      <v>2576829</v>
    </nc>
  </rcc>
  <rcv guid="{E6554A39-CA8C-47E9-B8EA-761D5A30E0DF}" action="delete"/>
  <rcv guid="{E6554A39-CA8C-47E9-B8EA-761D5A30E0DF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c rId="2388" sId="1" numFmtId="4">
    <oc r="G12">
      <v>100396</v>
    </oc>
    <nc r="G12">
      <v>100409</v>
    </nc>
  </rcc>
  <rrc rId="2389" sId="1" ref="A13:XFD13" action="insertRow"/>
  <rrc rId="2390" sId="1" ref="A13:XFD13" action="insertRow"/>
  <rrc rId="2391" sId="1" ref="A13:XFD13" action="insertRow"/>
  <rcc rId="2392" sId="1" odxf="1" dxf="1">
    <nc r="A13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fmt sheetId="1" sqref="A14" start="0" length="0">
    <dxf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dxf>
  </rfmt>
  <rcc rId="2393" sId="1" odxf="1" dxf="1">
    <nc r="A15" t="inlineStr">
      <is>
        <t>Расходы на выплаты персоналу государственных (муниципальных) органов</t>
      </is>
    </nc>
    <odxf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394" sId="1" odxf="1" dxf="1">
    <nc r="E13" t="inlineStr">
      <is>
        <t>61000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395" sId="1">
    <nc r="A14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</rcc>
  <rcc rId="2396" sId="1" numFmtId="4">
    <nc r="F14">
      <v>100</v>
    </nc>
  </rcc>
  <rcc rId="2397" sId="1" numFmtId="4">
    <nc r="F15">
      <v>120</v>
    </nc>
  </rcc>
  <rcc rId="2398" sId="1" numFmtId="4">
    <nc r="G15">
      <v>109860</v>
    </nc>
  </rcc>
  <rcc rId="2399" sId="1" odxf="1" dxf="1">
    <nc r="G14">
      <f>SUM(G15)</f>
    </nc>
    <odxf>
      <alignment vertical="center" readingOrder="0"/>
    </odxf>
    <ndxf>
      <alignment vertical="top" readingOrder="0"/>
    </ndxf>
  </rcc>
  <rcc rId="2400" sId="1" odxf="1" dxf="1">
    <nc r="G13">
      <f>SUM(G14)</f>
    </nc>
    <odxf>
      <alignment vertical="center" readingOrder="0"/>
    </odxf>
    <ndxf>
      <alignment vertical="top" readingOrder="0"/>
    </ndxf>
  </rcc>
  <rcc rId="2401" sId="1">
    <oc r="G5">
      <f>SUM(G6)</f>
    </oc>
    <nc r="G5">
      <f>SUM(G6,G13)</f>
    </nc>
  </rcc>
  <rcv guid="{E6554A39-CA8C-47E9-B8EA-761D5A30E0DF}" action="delete"/>
  <rcv guid="{E6554A39-CA8C-47E9-B8EA-761D5A30E0DF}" action="add"/>
</revisions>
</file>

<file path=xl/revisions/revisionLog110111.xml><?xml version="1.0" encoding="utf-8"?>
<revisions xmlns="http://schemas.openxmlformats.org/spreadsheetml/2006/main" xmlns:r="http://schemas.openxmlformats.org/officeDocument/2006/relationships">
  <rrc rId="2438" sId="1" ref="A47:XFD47" action="insertRow"/>
  <rrc rId="2439" sId="1" ref="A47:XFD47" action="insertRow"/>
  <rrc rId="2440" sId="1" ref="A47:XFD47" action="insertRow"/>
  <rcc rId="2441" sId="1" odxf="1" dxf="1">
    <nc r="A47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fmt sheetId="1" sqref="A48" start="0" length="0">
    <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dxf>
  </rfmt>
  <rcc rId="2442" sId="1" odxf="1" dxf="1">
    <nc r="A49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443" sId="1">
    <nc r="A48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</rcc>
  <rcc rId="2444" sId="1" odxf="1" dxf="1">
    <nc r="E47" t="inlineStr">
      <is>
        <t>99000
72460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2445" sId="1" numFmtId="4">
    <nc r="B47">
      <v>901</v>
    </nc>
  </rcc>
  <rcc rId="2446" sId="1" numFmtId="4">
    <nc r="C47">
      <v>1</v>
    </nc>
  </rcc>
  <rcc rId="2447" sId="1" numFmtId="4">
    <nc r="D47">
      <v>4</v>
    </nc>
  </rcc>
  <rcc rId="2448" sId="1" numFmtId="4">
    <nc r="B48">
      <v>901</v>
    </nc>
  </rcc>
  <rcc rId="2449" sId="1" numFmtId="4">
    <nc r="C48">
      <v>1</v>
    </nc>
  </rcc>
  <rcc rId="2450" sId="1" numFmtId="4">
    <nc r="D48">
      <v>4</v>
    </nc>
  </rcc>
  <rcc rId="2451" sId="1" odxf="1" dxf="1">
    <nc r="E48" t="inlineStr">
      <is>
        <t>99000
72460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2452" sId="1" numFmtId="4">
    <nc r="B49">
      <v>901</v>
    </nc>
  </rcc>
  <rcc rId="2453" sId="1" numFmtId="4">
    <nc r="C49">
      <v>1</v>
    </nc>
  </rcc>
  <rcc rId="2454" sId="1" numFmtId="4">
    <nc r="D49">
      <v>4</v>
    </nc>
  </rcc>
  <rcc rId="2455" sId="1" odxf="1" dxf="1">
    <nc r="E49" t="inlineStr">
      <is>
        <t>99000
72460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2456" sId="1" numFmtId="4">
    <nc r="F48">
      <v>100</v>
    </nc>
  </rcc>
  <rcc rId="2457" sId="1" numFmtId="4">
    <nc r="F49">
      <v>120</v>
    </nc>
  </rcc>
  <rcc rId="2458" sId="1" numFmtId="4">
    <nc r="G49">
      <v>52080</v>
    </nc>
  </rcc>
  <rcc rId="2459" sId="1">
    <nc r="G48">
      <f>SUM(G49)</f>
    </nc>
  </rcc>
  <rcc rId="2460" sId="1">
    <nc r="G47">
      <f>SUM(G48)</f>
    </nc>
  </rcc>
  <rcc rId="2461" sId="1">
    <oc r="G16">
      <f>SUM(G17,G29,G34,G39,G42)</f>
    </oc>
    <nc r="G16">
      <f>SUM(G17,G29,G34,G39,G42,G47)</f>
    </nc>
  </rcc>
  <rcv guid="{E6554A39-CA8C-47E9-B8EA-761D5A30E0DF}" action="delete"/>
  <rcv guid="{E6554A39-CA8C-47E9-B8EA-761D5A30E0DF}" action="add"/>
</revisions>
</file>

<file path=xl/revisions/revisionLog112111.xml><?xml version="1.0" encoding="utf-8"?>
<revisions xmlns="http://schemas.openxmlformats.org/spreadsheetml/2006/main" xmlns:r="http://schemas.openxmlformats.org/officeDocument/2006/relationships">
  <rcc rId="2387" sId="1">
    <oc r="A1" t="inlineStr">
      <is>
        <r>
          <t xml:space="preserve">
Приложение № 5 
к постановлению администрации  
   Шарьинского муниципального района 
от "  10    "  августа    2022 г. №318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oc>
    <nc r="A1" t="inlineStr">
      <is>
        <r>
          <t xml:space="preserve">
Приложение № 5 
к постановлению администрации  
   Шарьинского муниципального района 
от "      "        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nc>
  </rcc>
  <rcv guid="{E6554A39-CA8C-47E9-B8EA-761D5A30E0DF}" action="delete"/>
  <rcv guid="{E6554A39-CA8C-47E9-B8EA-761D5A30E0DF}" action="add"/>
</revisions>
</file>

<file path=xl/revisions/revisionLog113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2111.xml><?xml version="1.0" encoding="utf-8"?>
<revisions xmlns="http://schemas.openxmlformats.org/spreadsheetml/2006/main" xmlns:r="http://schemas.openxmlformats.org/officeDocument/2006/relationships">
  <rrc rId="2550" sId="1" ref="A157:XFD157" action="insertRow"/>
  <rrc rId="2551" sId="1" ref="A157:XFD157" action="insertRow"/>
  <rcc rId="2552" sId="1" odxf="1" dxf="1">
    <nc r="A157" t="inlineStr">
      <is>
        <t>Межбюджетные трансферты</t>
      </is>
    </nc>
    <odxf>
      <font>
        <sz val="12"/>
        <color auto="1"/>
        <name val="Arial"/>
        <scheme val="none"/>
      </font>
      <numFmt numFmtId="30" formatCode="@"/>
      <alignment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wrapText="0" readingOrder="0"/>
      <border outline="0">
        <left/>
        <right/>
        <top/>
        <bottom/>
      </border>
    </ndxf>
  </rcc>
  <rcc rId="2553" sId="1" odxf="1" dxf="1">
    <nc r="A158" t="inlineStr">
      <is>
        <t>Иные межбюджетные трансферты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2554" sId="1" numFmtId="4">
    <nc r="B157">
      <v>901</v>
    </nc>
  </rcc>
  <rcc rId="2555" sId="1" numFmtId="4">
    <nc r="C157">
      <v>5</v>
    </nc>
  </rcc>
  <rcc rId="2556" sId="1" numFmtId="4">
    <nc r="D157">
      <v>2</v>
    </nc>
  </rcc>
  <rcc rId="2557" sId="1">
    <nc r="E157" t="inlineStr">
      <is>
        <t>18000
61050</t>
      </is>
    </nc>
  </rcc>
  <rcc rId="2558" sId="1" numFmtId="4">
    <nc r="B158">
      <v>901</v>
    </nc>
  </rcc>
  <rcc rId="2559" sId="1" numFmtId="4">
    <nc r="C158">
      <v>5</v>
    </nc>
  </rcc>
  <rcc rId="2560" sId="1" numFmtId="4">
    <nc r="D158">
      <v>2</v>
    </nc>
  </rcc>
  <rcc rId="2561" sId="1">
    <nc r="E158" t="inlineStr">
      <is>
        <t>18000
61050</t>
      </is>
    </nc>
  </rcc>
  <rcc rId="2562" sId="1" numFmtId="4">
    <nc r="F157">
      <v>500</v>
    </nc>
  </rcc>
  <rcc rId="2563" sId="1" numFmtId="4">
    <nc r="F158">
      <v>540</v>
    </nc>
  </rcc>
  <rcc rId="2564" sId="1" numFmtId="4">
    <nc r="G158">
      <v>3979684.84</v>
    </nc>
  </rcc>
  <rcc rId="2565" sId="1" odxf="1" dxf="1">
    <nc r="G157">
      <f>SUM(G158)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2566" sId="1">
    <oc r="G153">
      <f>SUM(G154)</f>
    </oc>
    <nc r="G153">
      <f>SUM(G154,G157)</f>
    </nc>
  </rcc>
  <rcv guid="{E6554A39-CA8C-47E9-B8EA-761D5A30E0DF}" action="delete"/>
  <rcv guid="{E6554A39-CA8C-47E9-B8EA-761D5A30E0DF}" action="add"/>
</revisions>
</file>

<file path=xl/revisions/revisionLog1121111.xml><?xml version="1.0" encoding="utf-8"?>
<revisions xmlns="http://schemas.openxmlformats.org/spreadsheetml/2006/main" xmlns:r="http://schemas.openxmlformats.org/officeDocument/2006/relationships">
  <rcc rId="2488" sId="1">
    <oc r="E95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80100</t>
        </r>
      </is>
    </oc>
    <nc r="E95"/>
  </rcc>
  <rcc rId="2489" sId="1" numFmtId="4">
    <oc r="F95">
      <v>300</v>
    </oc>
    <nc r="F95"/>
  </rcc>
  <rrc rId="2490" sId="1" ref="A96:XFD96" action="insertRow"/>
  <rrc rId="2491" sId="1" ref="A97:XFD97" action="insertRow"/>
  <rrc rId="2492" sId="1" ref="A96:XFD96" action="insertRow"/>
  <rcc rId="2493" sId="1" odxf="1" dxf="1">
    <oc r="A95" t="inlineStr">
      <is>
        <t>Социальное обеспечение и иные выплаты населению</t>
      </is>
    </oc>
    <nc r="A95" t="inlineStr">
      <is>
        <t>Защита населения и территории от чрезвычайных ситуаций природного и техногенного характера, пожарная безопасность</t>
      </is>
    </nc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494" sId="1" odxf="1" dxf="1">
    <nc r="A96" t="inlineStr">
      <is>
        <t>Непрограммные расходы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495" sId="1" odxf="1" dxf="1">
    <nc r="A97" t="inlineStr">
      <is>
        <t>Резервный фонд администрации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496" sId="1" odxf="1" dxf="1">
    <nc r="A98" t="inlineStr">
      <is>
        <t>Межбюджетные трансферты</t>
      </is>
    </nc>
    <odxf>
      <font>
        <sz val="12"/>
        <color auto="1"/>
        <name val="Arial"/>
        <scheme val="none"/>
      </font>
      <numFmt numFmtId="30" formatCode="@"/>
      <alignment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wrapText="0" readingOrder="0"/>
      <border outline="0">
        <left/>
        <right/>
        <top/>
        <bottom/>
      </border>
    </ndxf>
  </rcc>
  <rcc rId="2497" sId="1" odxf="1" dxf="1">
    <oc r="A99" t="inlineStr">
      <is>
        <r>
          <rPr>
            <sz val="12"/>
            <rFont val="Arial"/>
            <family val="2"/>
          </rPr>
          <t>Премии и гранты</t>
        </r>
      </is>
    </oc>
    <nc r="A99" t="inlineStr">
      <is>
        <t>Иные межбюджетные трансферты</t>
      </is>
    </nc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2498" sId="1" numFmtId="4">
    <oc r="D95">
      <v>9</v>
    </oc>
    <nc r="D95">
      <v>10</v>
    </nc>
  </rcc>
  <rcc rId="2499" sId="1" numFmtId="4">
    <nc r="B96">
      <v>901</v>
    </nc>
  </rcc>
  <rcc rId="2500" sId="1" numFmtId="4">
    <nc r="C96">
      <v>3</v>
    </nc>
  </rcc>
  <rcc rId="2501" sId="1" numFmtId="4">
    <nc r="D96">
      <v>10</v>
    </nc>
  </rcc>
  <rcc rId="2502" sId="1" numFmtId="4">
    <nc r="B97">
      <v>901</v>
    </nc>
  </rcc>
  <rcc rId="2503" sId="1" numFmtId="4">
    <nc r="C97">
      <v>3</v>
    </nc>
  </rcc>
  <rcc rId="2504" sId="1" numFmtId="4">
    <nc r="D97">
      <v>10</v>
    </nc>
  </rcc>
  <rcc rId="2505" sId="1" numFmtId="4">
    <nc r="B98">
      <v>901</v>
    </nc>
  </rcc>
  <rcc rId="2506" sId="1" numFmtId="4">
    <nc r="C98">
      <v>3</v>
    </nc>
  </rcc>
  <rcc rId="2507" sId="1" numFmtId="4">
    <nc r="D98">
      <v>10</v>
    </nc>
  </rcc>
  <rcc rId="2508" sId="1" numFmtId="4">
    <oc r="D99">
      <v>9</v>
    </oc>
    <nc r="D99">
      <v>10</v>
    </nc>
  </rcc>
  <rcc rId="2509" sId="1">
    <nc r="E96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00000</t>
        </r>
      </is>
    </nc>
  </rcc>
  <rcc rId="2510" sId="1" odxf="1" dxf="1">
    <nc r="E97" t="inlineStr">
      <is>
        <t>99000
07050</t>
      </is>
    </nc>
    <ndxf>
      <font>
        <sz val="12"/>
        <color auto="1"/>
        <name val="Arial"/>
        <scheme val="none"/>
      </font>
    </ndxf>
  </rcc>
  <rcc rId="2511" sId="1" odxf="1" dxf="1">
    <nc r="E98" t="inlineStr">
      <is>
        <t>99000
07050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512" sId="1" odxf="1" dxf="1">
    <oc r="E99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80100</t>
        </r>
      </is>
    </oc>
    <nc r="E99" t="inlineStr">
      <is>
        <t>99000
07050</t>
      </is>
    </nc>
    <ndxf>
      <font>
        <sz val="12"/>
        <color auto="1"/>
        <name val="Arial"/>
        <scheme val="none"/>
      </font>
    </ndxf>
  </rcc>
  <rcc rId="2513" sId="1" numFmtId="4">
    <nc r="F98">
      <v>500</v>
    </nc>
  </rcc>
  <rcc rId="2514" sId="1" numFmtId="4">
    <oc r="F99">
      <v>350</v>
    </oc>
    <nc r="F99">
      <v>540</v>
    </nc>
  </rcc>
  <rcc rId="2515" sId="1" numFmtId="4">
    <nc r="G99">
      <v>85005.11</v>
    </nc>
  </rcc>
  <rcc rId="2516" sId="1" odxf="1" dxf="1">
    <nc r="G98">
      <f>SUM(G99)</f>
    </nc>
    <odxf>
      <alignment vertical="center" readingOrder="0"/>
    </odxf>
    <ndxf>
      <alignment vertical="top" readingOrder="0"/>
    </ndxf>
  </rcc>
  <rcc rId="2517" sId="1" odxf="1" dxf="1">
    <nc r="G97">
      <f>SUM(G98)</f>
    </nc>
    <odxf>
      <alignment vertical="center" readingOrder="0"/>
    </odxf>
    <ndxf>
      <alignment vertical="top" readingOrder="0"/>
    </ndxf>
  </rcc>
  <rcc rId="2518" sId="1" odxf="1" dxf="1">
    <nc r="G96">
      <f>SUM(G97)</f>
    </nc>
    <odxf>
      <alignment vertical="center" readingOrder="0"/>
    </odxf>
    <ndxf>
      <alignment vertical="top" readingOrder="0"/>
    </ndxf>
  </rcc>
  <rcc rId="2519" sId="1">
    <oc r="G92">
      <f>SUM(G93,G95)</f>
    </oc>
    <nc r="G92">
      <f>SUM(G93)</f>
    </nc>
  </rcc>
  <rcc rId="2520" sId="1">
    <oc r="G89">
      <f>SUM(G90)</f>
    </oc>
    <nc r="G89">
      <f>SUM(G90,G95)</f>
    </nc>
  </rcc>
  <rcv guid="{E6554A39-CA8C-47E9-B8EA-761D5A30E0DF}" action="delete"/>
  <rcv guid="{E6554A39-CA8C-47E9-B8EA-761D5A30E0DF}" action="add"/>
</revisions>
</file>

<file path=xl/revisions/revisionLog113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9"/>
  <sheetViews>
    <sheetView tabSelected="1" workbookViewId="0">
      <selection sqref="A1:I1"/>
    </sheetView>
  </sheetViews>
  <sheetFormatPr defaultRowHeight="12.75"/>
  <cols>
    <col min="1" max="1" width="73.5" customWidth="1"/>
    <col min="2" max="2" width="8" customWidth="1"/>
    <col min="3" max="3" width="6.83203125" customWidth="1"/>
    <col min="4" max="4" width="5.83203125" customWidth="1"/>
    <col min="5" max="5" width="11.5" customWidth="1"/>
    <col min="6" max="6" width="6.83203125" customWidth="1"/>
    <col min="7" max="7" width="20" customWidth="1"/>
    <col min="8" max="8" width="18.1640625" customWidth="1"/>
    <col min="9" max="9" width="4.6640625" customWidth="1"/>
  </cols>
  <sheetData>
    <row r="1" spans="1:9" ht="150.75" customHeight="1">
      <c r="A1" s="65" t="s">
        <v>329</v>
      </c>
      <c r="B1" s="66"/>
      <c r="C1" s="66"/>
      <c r="D1" s="66"/>
      <c r="E1" s="66"/>
      <c r="F1" s="66"/>
      <c r="G1" s="66"/>
      <c r="H1" s="66"/>
      <c r="I1" s="66"/>
    </row>
    <row r="2" spans="1:9" ht="123" customHeight="1">
      <c r="A2" s="25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40" t="s">
        <v>292</v>
      </c>
      <c r="H2" s="40" t="s">
        <v>325</v>
      </c>
      <c r="I2" s="1"/>
    </row>
    <row r="3" spans="1:9" ht="31.5">
      <c r="A3" s="26" t="s">
        <v>6</v>
      </c>
      <c r="B3" s="6">
        <v>901</v>
      </c>
      <c r="C3" s="5"/>
      <c r="D3" s="5"/>
      <c r="E3" s="5"/>
      <c r="F3" s="5"/>
      <c r="G3" s="33">
        <f>SUM(G4,G89,G100,G147,G175)</f>
        <v>123982537.59</v>
      </c>
      <c r="H3" s="33">
        <f>SUM(H4,H89,H100,H147,H175)</f>
        <v>54893317.079999991</v>
      </c>
      <c r="I3" s="1"/>
    </row>
    <row r="4" spans="1:9" ht="15">
      <c r="A4" s="27" t="s">
        <v>7</v>
      </c>
      <c r="B4" s="7">
        <v>901</v>
      </c>
      <c r="C4" s="8">
        <v>1</v>
      </c>
      <c r="D4" s="9"/>
      <c r="E4" s="9"/>
      <c r="F4" s="9"/>
      <c r="G4" s="34">
        <f>SUM(G5,G16,G50,G55,G60)</f>
        <v>22680508.640000001</v>
      </c>
      <c r="H4" s="34">
        <f>SUM(H5,H16,H50,H55,H60)</f>
        <v>17570893.930000003</v>
      </c>
      <c r="I4" s="11"/>
    </row>
    <row r="5" spans="1:9" ht="30">
      <c r="A5" s="29" t="s">
        <v>136</v>
      </c>
      <c r="B5" s="12">
        <v>901</v>
      </c>
      <c r="C5" s="13">
        <v>1</v>
      </c>
      <c r="D5" s="13">
        <v>2</v>
      </c>
      <c r="E5" s="5"/>
      <c r="F5" s="5"/>
      <c r="G5" s="35">
        <f>SUM(G6,G13)</f>
        <v>2128269</v>
      </c>
      <c r="H5" s="35">
        <f>SUM(H6,H13)</f>
        <v>1861952.01</v>
      </c>
      <c r="I5" s="1"/>
    </row>
    <row r="6" spans="1:9" ht="30">
      <c r="A6" s="29" t="s">
        <v>137</v>
      </c>
      <c r="B6" s="12">
        <v>901</v>
      </c>
      <c r="C6" s="13">
        <v>1</v>
      </c>
      <c r="D6" s="13">
        <v>2</v>
      </c>
      <c r="E6" s="15" t="s">
        <v>8</v>
      </c>
      <c r="F6" s="5"/>
      <c r="G6" s="35">
        <f>SUM(G7,G10)</f>
        <v>2018409</v>
      </c>
      <c r="H6" s="35">
        <f>SUM(H7,H10)</f>
        <v>1752092.01</v>
      </c>
      <c r="I6" s="1"/>
    </row>
    <row r="7" spans="1:9" ht="30">
      <c r="A7" s="29" t="s">
        <v>138</v>
      </c>
      <c r="B7" s="12">
        <v>901</v>
      </c>
      <c r="C7" s="13">
        <v>1</v>
      </c>
      <c r="D7" s="13">
        <v>2</v>
      </c>
      <c r="E7" s="15" t="s">
        <v>9</v>
      </c>
      <c r="F7" s="5"/>
      <c r="G7" s="35">
        <f>SUM(G8)</f>
        <v>1918000</v>
      </c>
      <c r="H7" s="35">
        <f>SUM(H8)</f>
        <v>1651683.01</v>
      </c>
      <c r="I7" s="1"/>
    </row>
    <row r="8" spans="1:9" ht="66.75" customHeight="1">
      <c r="A8" s="29" t="s">
        <v>139</v>
      </c>
      <c r="B8" s="12">
        <v>901</v>
      </c>
      <c r="C8" s="13">
        <v>1</v>
      </c>
      <c r="D8" s="13">
        <v>2</v>
      </c>
      <c r="E8" s="16" t="s">
        <v>9</v>
      </c>
      <c r="F8" s="17">
        <v>100</v>
      </c>
      <c r="G8" s="35">
        <f>SUM(G9)</f>
        <v>1918000</v>
      </c>
      <c r="H8" s="35">
        <f>SUM(H9)</f>
        <v>1651683.01</v>
      </c>
      <c r="I8" s="1"/>
    </row>
    <row r="9" spans="1:9" ht="30">
      <c r="A9" s="30" t="s">
        <v>138</v>
      </c>
      <c r="B9" s="7">
        <v>901</v>
      </c>
      <c r="C9" s="8">
        <v>1</v>
      </c>
      <c r="D9" s="8">
        <v>2</v>
      </c>
      <c r="E9" s="15" t="s">
        <v>9</v>
      </c>
      <c r="F9" s="7">
        <v>120</v>
      </c>
      <c r="G9" s="34">
        <v>1918000</v>
      </c>
      <c r="H9" s="34">
        <v>1651683.01</v>
      </c>
    </row>
    <row r="10" spans="1:9" ht="30">
      <c r="A10" s="29" t="s">
        <v>148</v>
      </c>
      <c r="B10" s="7">
        <v>901</v>
      </c>
      <c r="C10" s="8">
        <v>1</v>
      </c>
      <c r="D10" s="8">
        <v>2</v>
      </c>
      <c r="E10" s="18" t="s">
        <v>10</v>
      </c>
      <c r="F10" s="5"/>
      <c r="G10" s="34">
        <f>SUM(G11)</f>
        <v>100409</v>
      </c>
      <c r="H10" s="34">
        <f>SUM(H11)</f>
        <v>100409</v>
      </c>
    </row>
    <row r="11" spans="1:9" ht="75">
      <c r="A11" s="29" t="s">
        <v>139</v>
      </c>
      <c r="B11" s="12">
        <v>901</v>
      </c>
      <c r="C11" s="13">
        <v>1</v>
      </c>
      <c r="D11" s="13">
        <v>2</v>
      </c>
      <c r="E11" s="16" t="s">
        <v>10</v>
      </c>
      <c r="F11" s="12">
        <v>100</v>
      </c>
      <c r="G11" s="35">
        <f>SUM(G12)</f>
        <v>100409</v>
      </c>
      <c r="H11" s="35">
        <f>SUM(H12)</f>
        <v>100409</v>
      </c>
    </row>
    <row r="12" spans="1:9" ht="30.75" thickBot="1">
      <c r="A12" s="30" t="s">
        <v>138</v>
      </c>
      <c r="B12" s="7">
        <v>901</v>
      </c>
      <c r="C12" s="8">
        <v>1</v>
      </c>
      <c r="D12" s="8">
        <v>2</v>
      </c>
      <c r="E12" s="15" t="s">
        <v>10</v>
      </c>
      <c r="F12" s="7">
        <v>120</v>
      </c>
      <c r="G12" s="34">
        <v>100409</v>
      </c>
      <c r="H12" s="34">
        <v>100409</v>
      </c>
    </row>
    <row r="13" spans="1:9" ht="45.75" thickBot="1">
      <c r="A13" s="55" t="s">
        <v>303</v>
      </c>
      <c r="B13" s="7">
        <v>901</v>
      </c>
      <c r="C13" s="8">
        <v>1</v>
      </c>
      <c r="D13" s="8">
        <v>2</v>
      </c>
      <c r="E13" s="41" t="s">
        <v>305</v>
      </c>
      <c r="F13" s="7"/>
      <c r="G13" s="35">
        <f>SUM(G14)</f>
        <v>109860</v>
      </c>
      <c r="H13" s="35">
        <f>SUM(H14)</f>
        <v>109860</v>
      </c>
    </row>
    <row r="14" spans="1:9" ht="62.25" customHeight="1" thickBot="1">
      <c r="A14" s="62" t="s">
        <v>306</v>
      </c>
      <c r="B14" s="7">
        <v>901</v>
      </c>
      <c r="C14" s="8">
        <v>1</v>
      </c>
      <c r="D14" s="8">
        <v>2</v>
      </c>
      <c r="E14" s="41" t="s">
        <v>305</v>
      </c>
      <c r="F14" s="7">
        <v>100</v>
      </c>
      <c r="G14" s="35">
        <f>SUM(G15)</f>
        <v>109860</v>
      </c>
      <c r="H14" s="35">
        <f>SUM(H15)</f>
        <v>109860</v>
      </c>
    </row>
    <row r="15" spans="1:9" ht="30.75" thickBot="1">
      <c r="A15" s="62" t="s">
        <v>135</v>
      </c>
      <c r="B15" s="7">
        <v>901</v>
      </c>
      <c r="C15" s="8">
        <v>1</v>
      </c>
      <c r="D15" s="8">
        <v>2</v>
      </c>
      <c r="E15" s="41" t="s">
        <v>305</v>
      </c>
      <c r="F15" s="7">
        <v>120</v>
      </c>
      <c r="G15" s="34">
        <v>109860</v>
      </c>
      <c r="H15" s="34">
        <v>109860</v>
      </c>
    </row>
    <row r="16" spans="1:9" ht="48" customHeight="1">
      <c r="A16" s="29" t="s">
        <v>149</v>
      </c>
      <c r="B16" s="12">
        <v>901</v>
      </c>
      <c r="C16" s="13">
        <v>1</v>
      </c>
      <c r="D16" s="13">
        <v>4</v>
      </c>
      <c r="E16" s="5"/>
      <c r="F16" s="5"/>
      <c r="G16" s="35">
        <f>SUM(G17,G29,G34,G39,G42,G47)</f>
        <v>15352651.75</v>
      </c>
      <c r="H16" s="35">
        <f>SUM(H17,H29,H34,H39,H42,H47)</f>
        <v>12714975.420000004</v>
      </c>
    </row>
    <row r="17" spans="1:8" ht="30">
      <c r="A17" s="29" t="s">
        <v>150</v>
      </c>
      <c r="B17" s="12">
        <v>901</v>
      </c>
      <c r="C17" s="13">
        <v>1</v>
      </c>
      <c r="D17" s="13">
        <v>4</v>
      </c>
      <c r="E17" s="15" t="s">
        <v>11</v>
      </c>
      <c r="F17" s="5"/>
      <c r="G17" s="35">
        <f>SUM(G18,G21,G26)</f>
        <v>13356971.75</v>
      </c>
      <c r="H17" s="35">
        <f>SUM(H18,H21,H26)</f>
        <v>11254026.800000001</v>
      </c>
    </row>
    <row r="18" spans="1:8" ht="30">
      <c r="A18" s="29" t="s">
        <v>135</v>
      </c>
      <c r="B18" s="7">
        <v>901</v>
      </c>
      <c r="C18" s="8">
        <v>1</v>
      </c>
      <c r="D18" s="8">
        <v>4</v>
      </c>
      <c r="E18" s="15" t="s">
        <v>12</v>
      </c>
      <c r="F18" s="5"/>
      <c r="G18" s="34">
        <f>SUM(G19)</f>
        <v>12747000</v>
      </c>
      <c r="H18" s="34">
        <f>SUM(H19)</f>
        <v>10663170.82</v>
      </c>
    </row>
    <row r="19" spans="1:8" ht="63" customHeight="1">
      <c r="A19" s="29" t="s">
        <v>139</v>
      </c>
      <c r="B19" s="12">
        <v>901</v>
      </c>
      <c r="C19" s="13">
        <v>1</v>
      </c>
      <c r="D19" s="19">
        <v>4</v>
      </c>
      <c r="E19" s="16" t="s">
        <v>12</v>
      </c>
      <c r="F19" s="12">
        <v>100</v>
      </c>
      <c r="G19" s="35">
        <f>SUM(G20)</f>
        <v>12747000</v>
      </c>
      <c r="H19" s="35">
        <f>SUM(H20)</f>
        <v>10663170.82</v>
      </c>
    </row>
    <row r="20" spans="1:8" ht="30">
      <c r="A20" s="29" t="s">
        <v>13</v>
      </c>
      <c r="B20" s="7">
        <v>901</v>
      </c>
      <c r="C20" s="8">
        <v>1</v>
      </c>
      <c r="D20" s="20">
        <v>4</v>
      </c>
      <c r="E20" s="15" t="s">
        <v>12</v>
      </c>
      <c r="F20" s="7">
        <v>120</v>
      </c>
      <c r="G20" s="34">
        <v>12747000</v>
      </c>
      <c r="H20" s="34">
        <v>10663170.82</v>
      </c>
    </row>
    <row r="21" spans="1:8" ht="30">
      <c r="A21" s="26" t="s">
        <v>14</v>
      </c>
      <c r="B21" s="7">
        <v>901</v>
      </c>
      <c r="C21" s="8">
        <v>1</v>
      </c>
      <c r="D21" s="20">
        <v>4</v>
      </c>
      <c r="E21" s="15" t="s">
        <v>15</v>
      </c>
      <c r="F21" s="5"/>
      <c r="G21" s="34">
        <f>SUM(G22,G24)</f>
        <v>85401</v>
      </c>
      <c r="H21" s="34">
        <f>SUM(H22,H24)</f>
        <v>66285.23000000001</v>
      </c>
    </row>
    <row r="22" spans="1:8" ht="61.5" customHeight="1">
      <c r="A22" s="29" t="s">
        <v>139</v>
      </c>
      <c r="B22" s="12">
        <v>901</v>
      </c>
      <c r="C22" s="13">
        <v>1</v>
      </c>
      <c r="D22" s="19">
        <v>4</v>
      </c>
      <c r="E22" s="16" t="s">
        <v>15</v>
      </c>
      <c r="F22" s="12">
        <v>100</v>
      </c>
      <c r="G22" s="35">
        <f>SUM(G23)</f>
        <v>69207</v>
      </c>
      <c r="H22" s="35">
        <f>SUM(H23)</f>
        <v>50091.23</v>
      </c>
    </row>
    <row r="23" spans="1:8" ht="30">
      <c r="A23" s="29" t="s">
        <v>138</v>
      </c>
      <c r="B23" s="7">
        <v>901</v>
      </c>
      <c r="C23" s="8">
        <v>1</v>
      </c>
      <c r="D23" s="20">
        <v>4</v>
      </c>
      <c r="E23" s="15" t="s">
        <v>15</v>
      </c>
      <c r="F23" s="7">
        <v>120</v>
      </c>
      <c r="G23" s="34">
        <v>69207</v>
      </c>
      <c r="H23" s="34">
        <v>50091.23</v>
      </c>
    </row>
    <row r="24" spans="1:8" ht="30">
      <c r="A24" s="29" t="s">
        <v>140</v>
      </c>
      <c r="B24" s="7">
        <v>901</v>
      </c>
      <c r="C24" s="8">
        <v>1</v>
      </c>
      <c r="D24" s="20">
        <v>4</v>
      </c>
      <c r="E24" s="18" t="s">
        <v>15</v>
      </c>
      <c r="F24" s="7">
        <v>800</v>
      </c>
      <c r="G24" s="34">
        <f>SUM(G25)</f>
        <v>16194</v>
      </c>
      <c r="H24" s="34">
        <f>SUM(H25)</f>
        <v>16194</v>
      </c>
    </row>
    <row r="25" spans="1:8" ht="30.75" thickBot="1">
      <c r="A25" s="29" t="s">
        <v>141</v>
      </c>
      <c r="B25" s="7">
        <v>901</v>
      </c>
      <c r="C25" s="8">
        <v>1</v>
      </c>
      <c r="D25" s="20">
        <v>4</v>
      </c>
      <c r="E25" s="18" t="s">
        <v>15</v>
      </c>
      <c r="F25" s="7">
        <v>850</v>
      </c>
      <c r="G25" s="34">
        <v>16194</v>
      </c>
      <c r="H25" s="34">
        <v>16194</v>
      </c>
    </row>
    <row r="26" spans="1:8" ht="45.75" thickBot="1">
      <c r="A26" s="55" t="s">
        <v>303</v>
      </c>
      <c r="B26" s="7">
        <v>901</v>
      </c>
      <c r="C26" s="8">
        <v>1</v>
      </c>
      <c r="D26" s="20">
        <v>4</v>
      </c>
      <c r="E26" s="41" t="s">
        <v>307</v>
      </c>
      <c r="F26" s="7"/>
      <c r="G26" s="35">
        <f>SUM(G27)</f>
        <v>524570.75</v>
      </c>
      <c r="H26" s="35">
        <f>SUM(H27)</f>
        <v>524570.75</v>
      </c>
    </row>
    <row r="27" spans="1:8" ht="64.5" customHeight="1" thickBot="1">
      <c r="A27" s="62" t="s">
        <v>306</v>
      </c>
      <c r="B27" s="7">
        <v>901</v>
      </c>
      <c r="C27" s="8">
        <v>1</v>
      </c>
      <c r="D27" s="20">
        <v>4</v>
      </c>
      <c r="E27" s="41" t="s">
        <v>307</v>
      </c>
      <c r="F27" s="7">
        <v>100</v>
      </c>
      <c r="G27" s="35">
        <f>SUM(G28)</f>
        <v>524570.75</v>
      </c>
      <c r="H27" s="35">
        <f>SUM(H28)</f>
        <v>524570.75</v>
      </c>
    </row>
    <row r="28" spans="1:8" ht="30.75" thickBot="1">
      <c r="A28" s="62" t="s">
        <v>135</v>
      </c>
      <c r="B28" s="7">
        <v>901</v>
      </c>
      <c r="C28" s="8">
        <v>1</v>
      </c>
      <c r="D28" s="20">
        <v>4</v>
      </c>
      <c r="E28" s="41" t="s">
        <v>307</v>
      </c>
      <c r="F28" s="7">
        <v>120</v>
      </c>
      <c r="G28" s="34">
        <v>524570.75</v>
      </c>
      <c r="H28" s="34">
        <v>524570.75</v>
      </c>
    </row>
    <row r="29" spans="1:8" ht="45">
      <c r="A29" s="29" t="s">
        <v>151</v>
      </c>
      <c r="B29" s="12">
        <v>901</v>
      </c>
      <c r="C29" s="13">
        <v>1</v>
      </c>
      <c r="D29" s="13">
        <v>4</v>
      </c>
      <c r="E29" s="16" t="s">
        <v>17</v>
      </c>
      <c r="F29" s="5"/>
      <c r="G29" s="35">
        <f>SUM(G30,G32)</f>
        <v>847800</v>
      </c>
      <c r="H29" s="35">
        <f>SUM(H30,H32)</f>
        <v>635008.64</v>
      </c>
    </row>
    <row r="30" spans="1:8" ht="63.75" customHeight="1">
      <c r="A30" s="29" t="s">
        <v>139</v>
      </c>
      <c r="B30" s="12">
        <v>901</v>
      </c>
      <c r="C30" s="13">
        <v>1</v>
      </c>
      <c r="D30" s="13">
        <v>4</v>
      </c>
      <c r="E30" s="16" t="s">
        <v>17</v>
      </c>
      <c r="F30" s="12">
        <v>100</v>
      </c>
      <c r="G30" s="35">
        <f>SUM(G31)</f>
        <v>762000</v>
      </c>
      <c r="H30" s="35">
        <f>SUM(H31)</f>
        <v>625008.64000000001</v>
      </c>
    </row>
    <row r="31" spans="1:8" ht="30">
      <c r="A31" s="30" t="s">
        <v>138</v>
      </c>
      <c r="B31" s="7">
        <v>901</v>
      </c>
      <c r="C31" s="8">
        <v>1</v>
      </c>
      <c r="D31" s="8">
        <v>4</v>
      </c>
      <c r="E31" s="15" t="s">
        <v>17</v>
      </c>
      <c r="F31" s="7">
        <v>120</v>
      </c>
      <c r="G31" s="34">
        <v>762000</v>
      </c>
      <c r="H31" s="34">
        <v>625008.64000000001</v>
      </c>
    </row>
    <row r="32" spans="1:8" ht="30">
      <c r="A32" s="29" t="s">
        <v>142</v>
      </c>
      <c r="B32" s="7">
        <v>901</v>
      </c>
      <c r="C32" s="8">
        <v>1</v>
      </c>
      <c r="D32" s="8">
        <v>4</v>
      </c>
      <c r="E32" s="15" t="s">
        <v>17</v>
      </c>
      <c r="F32" s="7">
        <v>200</v>
      </c>
      <c r="G32" s="34">
        <f>SUM(G33)</f>
        <v>85800</v>
      </c>
      <c r="H32" s="34">
        <f>SUM(H33)</f>
        <v>10000</v>
      </c>
    </row>
    <row r="33" spans="1:8" ht="30">
      <c r="A33" s="29" t="s">
        <v>143</v>
      </c>
      <c r="B33" s="12">
        <v>901</v>
      </c>
      <c r="C33" s="13">
        <v>1</v>
      </c>
      <c r="D33" s="13">
        <v>4</v>
      </c>
      <c r="E33" s="15" t="s">
        <v>17</v>
      </c>
      <c r="F33" s="12">
        <v>240</v>
      </c>
      <c r="G33" s="35">
        <v>85800</v>
      </c>
      <c r="H33" s="35">
        <v>10000</v>
      </c>
    </row>
    <row r="34" spans="1:8" ht="75.75" customHeight="1">
      <c r="A34" s="29" t="s">
        <v>152</v>
      </c>
      <c r="B34" s="12">
        <v>901</v>
      </c>
      <c r="C34" s="13">
        <v>1</v>
      </c>
      <c r="D34" s="13">
        <v>4</v>
      </c>
      <c r="E34" s="16" t="s">
        <v>19</v>
      </c>
      <c r="F34" s="5"/>
      <c r="G34" s="35">
        <f>SUM(G35,G37)</f>
        <v>408700</v>
      </c>
      <c r="H34" s="35">
        <f>SUM(H35,H37)</f>
        <v>284419.14</v>
      </c>
    </row>
    <row r="35" spans="1:8" ht="63" customHeight="1">
      <c r="A35" s="29" t="s">
        <v>139</v>
      </c>
      <c r="B35" s="12">
        <v>901</v>
      </c>
      <c r="C35" s="13">
        <v>1</v>
      </c>
      <c r="D35" s="13">
        <v>4</v>
      </c>
      <c r="E35" s="16" t="s">
        <v>19</v>
      </c>
      <c r="F35" s="12">
        <v>100</v>
      </c>
      <c r="G35" s="35">
        <f>SUM(G36)</f>
        <v>352000</v>
      </c>
      <c r="H35" s="35">
        <f>SUM(H36)</f>
        <v>273919.14</v>
      </c>
    </row>
    <row r="36" spans="1:8" ht="30">
      <c r="A36" s="29" t="s">
        <v>138</v>
      </c>
      <c r="B36" s="7">
        <v>901</v>
      </c>
      <c r="C36" s="8">
        <v>1</v>
      </c>
      <c r="D36" s="8">
        <v>4</v>
      </c>
      <c r="E36" s="15" t="s">
        <v>19</v>
      </c>
      <c r="F36" s="7">
        <v>120</v>
      </c>
      <c r="G36" s="34">
        <v>352000</v>
      </c>
      <c r="H36" s="34">
        <v>273919.14</v>
      </c>
    </row>
    <row r="37" spans="1:8" ht="30">
      <c r="A37" s="29" t="s">
        <v>142</v>
      </c>
      <c r="B37" s="12">
        <v>901</v>
      </c>
      <c r="C37" s="13">
        <v>1</v>
      </c>
      <c r="D37" s="13">
        <v>4</v>
      </c>
      <c r="E37" s="15" t="s">
        <v>19</v>
      </c>
      <c r="F37" s="12">
        <v>200</v>
      </c>
      <c r="G37" s="35">
        <f>SUM(G38)</f>
        <v>56700</v>
      </c>
      <c r="H37" s="35">
        <f>SUM(H38)</f>
        <v>10500</v>
      </c>
    </row>
    <row r="38" spans="1:8" ht="30">
      <c r="A38" s="29" t="s">
        <v>143</v>
      </c>
      <c r="B38" s="12">
        <v>901</v>
      </c>
      <c r="C38" s="13">
        <v>1</v>
      </c>
      <c r="D38" s="13">
        <v>4</v>
      </c>
      <c r="E38" s="15" t="s">
        <v>19</v>
      </c>
      <c r="F38" s="12">
        <v>240</v>
      </c>
      <c r="G38" s="35">
        <v>56700</v>
      </c>
      <c r="H38" s="35">
        <v>10500</v>
      </c>
    </row>
    <row r="39" spans="1:8" ht="60.75" customHeight="1">
      <c r="A39" s="29" t="s">
        <v>153</v>
      </c>
      <c r="B39" s="12">
        <v>901</v>
      </c>
      <c r="C39" s="13">
        <v>1</v>
      </c>
      <c r="D39" s="13">
        <v>4</v>
      </c>
      <c r="E39" s="16" t="s">
        <v>20</v>
      </c>
      <c r="F39" s="5"/>
      <c r="G39" s="35">
        <f>SUM(G40)</f>
        <v>33100</v>
      </c>
      <c r="H39" s="35">
        <f>SUM(H40)</f>
        <v>23676.71</v>
      </c>
    </row>
    <row r="40" spans="1:8" ht="62.25" customHeight="1">
      <c r="A40" s="29" t="s">
        <v>139</v>
      </c>
      <c r="B40" s="12">
        <v>901</v>
      </c>
      <c r="C40" s="13">
        <v>1</v>
      </c>
      <c r="D40" s="13">
        <v>4</v>
      </c>
      <c r="E40" s="16" t="s">
        <v>20</v>
      </c>
      <c r="F40" s="12">
        <v>100</v>
      </c>
      <c r="G40" s="35">
        <f>SUM(G41)</f>
        <v>33100</v>
      </c>
      <c r="H40" s="35">
        <f>SUM(H41)</f>
        <v>23676.71</v>
      </c>
    </row>
    <row r="41" spans="1:8" ht="30">
      <c r="A41" s="29" t="s">
        <v>138</v>
      </c>
      <c r="B41" s="12">
        <v>901</v>
      </c>
      <c r="C41" s="13">
        <v>1</v>
      </c>
      <c r="D41" s="13">
        <v>4</v>
      </c>
      <c r="E41" s="15" t="s">
        <v>20</v>
      </c>
      <c r="F41" s="12">
        <v>120</v>
      </c>
      <c r="G41" s="35">
        <v>33100</v>
      </c>
      <c r="H41" s="35">
        <v>23676.71</v>
      </c>
    </row>
    <row r="42" spans="1:8" ht="75">
      <c r="A42" s="29" t="s">
        <v>154</v>
      </c>
      <c r="B42" s="12">
        <v>901</v>
      </c>
      <c r="C42" s="13">
        <v>1</v>
      </c>
      <c r="D42" s="13">
        <v>4</v>
      </c>
      <c r="E42" s="16" t="s">
        <v>21</v>
      </c>
      <c r="F42" s="5"/>
      <c r="G42" s="35">
        <f>SUM(G43,G45)</f>
        <v>654000</v>
      </c>
      <c r="H42" s="35">
        <f>SUM(H43,H45)</f>
        <v>465764.13</v>
      </c>
    </row>
    <row r="43" spans="1:8" ht="63" customHeight="1">
      <c r="A43" s="29" t="s">
        <v>139</v>
      </c>
      <c r="B43" s="12">
        <v>901</v>
      </c>
      <c r="C43" s="13">
        <v>1</v>
      </c>
      <c r="D43" s="13">
        <v>4</v>
      </c>
      <c r="E43" s="16" t="s">
        <v>21</v>
      </c>
      <c r="F43" s="12">
        <v>100</v>
      </c>
      <c r="G43" s="35">
        <f>SUM(G44)</f>
        <v>544000</v>
      </c>
      <c r="H43" s="35">
        <f>SUM(H44)</f>
        <v>456564.13</v>
      </c>
    </row>
    <row r="44" spans="1:8" ht="30">
      <c r="A44" s="29" t="s">
        <v>138</v>
      </c>
      <c r="B44" s="7">
        <v>901</v>
      </c>
      <c r="C44" s="8">
        <v>1</v>
      </c>
      <c r="D44" s="8">
        <v>4</v>
      </c>
      <c r="E44" s="15" t="s">
        <v>21</v>
      </c>
      <c r="F44" s="7">
        <v>120</v>
      </c>
      <c r="G44" s="34">
        <v>544000</v>
      </c>
      <c r="H44" s="34">
        <v>456564.13</v>
      </c>
    </row>
    <row r="45" spans="1:8" ht="33" customHeight="1">
      <c r="A45" s="26" t="s">
        <v>18</v>
      </c>
      <c r="B45" s="12">
        <v>901</v>
      </c>
      <c r="C45" s="13">
        <v>1</v>
      </c>
      <c r="D45" s="13">
        <v>4</v>
      </c>
      <c r="E45" s="15" t="s">
        <v>21</v>
      </c>
      <c r="F45" s="12">
        <v>200</v>
      </c>
      <c r="G45" s="35">
        <f>SUM(G46)</f>
        <v>110000</v>
      </c>
      <c r="H45" s="35">
        <f>SUM(H46)</f>
        <v>9200</v>
      </c>
    </row>
    <row r="46" spans="1:8" ht="30.75" thickBot="1">
      <c r="A46" s="29" t="s">
        <v>143</v>
      </c>
      <c r="B46" s="12">
        <v>901</v>
      </c>
      <c r="C46" s="13">
        <v>1</v>
      </c>
      <c r="D46" s="13">
        <v>4</v>
      </c>
      <c r="E46" s="15" t="s">
        <v>21</v>
      </c>
      <c r="F46" s="12">
        <v>240</v>
      </c>
      <c r="G46" s="35">
        <v>110000</v>
      </c>
      <c r="H46" s="35">
        <v>9200</v>
      </c>
    </row>
    <row r="47" spans="1:8" ht="45.75" thickBot="1">
      <c r="A47" s="55" t="s">
        <v>303</v>
      </c>
      <c r="B47" s="12">
        <v>901</v>
      </c>
      <c r="C47" s="13">
        <v>1</v>
      </c>
      <c r="D47" s="13">
        <v>4</v>
      </c>
      <c r="E47" s="50" t="s">
        <v>308</v>
      </c>
      <c r="F47" s="12"/>
      <c r="G47" s="35">
        <f>SUM(G48)</f>
        <v>52080</v>
      </c>
      <c r="H47" s="35">
        <f>SUM(H48)</f>
        <v>52080</v>
      </c>
    </row>
    <row r="48" spans="1:8" ht="75.75" thickBot="1">
      <c r="A48" s="62" t="s">
        <v>306</v>
      </c>
      <c r="B48" s="12">
        <v>901</v>
      </c>
      <c r="C48" s="13">
        <v>1</v>
      </c>
      <c r="D48" s="13">
        <v>4</v>
      </c>
      <c r="E48" s="50" t="s">
        <v>308</v>
      </c>
      <c r="F48" s="12">
        <v>100</v>
      </c>
      <c r="G48" s="35">
        <f>SUM(G49)</f>
        <v>52080</v>
      </c>
      <c r="H48" s="35">
        <f>SUM(H49)</f>
        <v>52080</v>
      </c>
    </row>
    <row r="49" spans="1:8" ht="30.75" thickBot="1">
      <c r="A49" s="62" t="s">
        <v>135</v>
      </c>
      <c r="B49" s="12">
        <v>901</v>
      </c>
      <c r="C49" s="13">
        <v>1</v>
      </c>
      <c r="D49" s="13">
        <v>4</v>
      </c>
      <c r="E49" s="50" t="s">
        <v>308</v>
      </c>
      <c r="F49" s="12">
        <v>120</v>
      </c>
      <c r="G49" s="35">
        <v>52080</v>
      </c>
      <c r="H49" s="35">
        <v>52080</v>
      </c>
    </row>
    <row r="50" spans="1:8" ht="15">
      <c r="A50" s="27" t="s">
        <v>22</v>
      </c>
      <c r="B50" s="21">
        <v>901</v>
      </c>
      <c r="C50" s="22">
        <v>1</v>
      </c>
      <c r="D50" s="22">
        <v>5</v>
      </c>
      <c r="E50" s="23"/>
      <c r="F50" s="23"/>
      <c r="G50" s="36">
        <f t="shared" ref="G50:H53" si="0">SUM(G51)</f>
        <v>21400</v>
      </c>
      <c r="H50" s="36">
        <f t="shared" si="0"/>
        <v>21400</v>
      </c>
    </row>
    <row r="51" spans="1:8" ht="30">
      <c r="A51" s="29" t="s">
        <v>155</v>
      </c>
      <c r="B51" s="7">
        <v>901</v>
      </c>
      <c r="C51" s="8">
        <v>1</v>
      </c>
      <c r="D51" s="8">
        <v>5</v>
      </c>
      <c r="E51" s="18" t="s">
        <v>23</v>
      </c>
      <c r="F51" s="9"/>
      <c r="G51" s="34">
        <f t="shared" si="0"/>
        <v>21400</v>
      </c>
      <c r="H51" s="34">
        <f t="shared" si="0"/>
        <v>21400</v>
      </c>
    </row>
    <row r="52" spans="1:8" ht="60">
      <c r="A52" s="29" t="s">
        <v>156</v>
      </c>
      <c r="B52" s="12">
        <v>901</v>
      </c>
      <c r="C52" s="13">
        <v>1</v>
      </c>
      <c r="D52" s="13">
        <v>5</v>
      </c>
      <c r="E52" s="16" t="s">
        <v>24</v>
      </c>
      <c r="F52" s="5"/>
      <c r="G52" s="35">
        <f t="shared" si="0"/>
        <v>21400</v>
      </c>
      <c r="H52" s="35">
        <f t="shared" si="0"/>
        <v>21400</v>
      </c>
    </row>
    <row r="53" spans="1:8" ht="30">
      <c r="A53" s="29" t="s">
        <v>142</v>
      </c>
      <c r="B53" s="12">
        <v>901</v>
      </c>
      <c r="C53" s="13">
        <v>1</v>
      </c>
      <c r="D53" s="13">
        <v>5</v>
      </c>
      <c r="E53" s="15" t="s">
        <v>24</v>
      </c>
      <c r="F53" s="12">
        <v>200</v>
      </c>
      <c r="G53" s="35">
        <f t="shared" si="0"/>
        <v>21400</v>
      </c>
      <c r="H53" s="35">
        <f t="shared" si="0"/>
        <v>21400</v>
      </c>
    </row>
    <row r="54" spans="1:8" ht="30">
      <c r="A54" s="29" t="s">
        <v>143</v>
      </c>
      <c r="B54" s="12">
        <v>901</v>
      </c>
      <c r="C54" s="13">
        <v>1</v>
      </c>
      <c r="D54" s="13">
        <v>5</v>
      </c>
      <c r="E54" s="15" t="s">
        <v>24</v>
      </c>
      <c r="F54" s="12">
        <v>240</v>
      </c>
      <c r="G54" s="35">
        <v>21400</v>
      </c>
      <c r="H54" s="35">
        <v>21400</v>
      </c>
    </row>
    <row r="55" spans="1:8" ht="15">
      <c r="A55" s="27" t="s">
        <v>25</v>
      </c>
      <c r="B55" s="21">
        <v>901</v>
      </c>
      <c r="C55" s="22">
        <v>1</v>
      </c>
      <c r="D55" s="21">
        <v>11</v>
      </c>
      <c r="E55" s="23"/>
      <c r="F55" s="23"/>
      <c r="G55" s="36">
        <f t="shared" ref="G55:H58" si="1">SUM(G56)</f>
        <v>89994.89</v>
      </c>
      <c r="H55" s="36">
        <f t="shared" si="1"/>
        <v>0</v>
      </c>
    </row>
    <row r="56" spans="1:8" ht="30">
      <c r="A56" s="29" t="s">
        <v>155</v>
      </c>
      <c r="B56" s="7">
        <v>901</v>
      </c>
      <c r="C56" s="8">
        <v>1</v>
      </c>
      <c r="D56" s="7">
        <v>11</v>
      </c>
      <c r="E56" s="18" t="s">
        <v>23</v>
      </c>
      <c r="F56" s="9"/>
      <c r="G56" s="34">
        <f t="shared" si="1"/>
        <v>89994.89</v>
      </c>
      <c r="H56" s="34">
        <f t="shared" si="1"/>
        <v>0</v>
      </c>
    </row>
    <row r="57" spans="1:8" ht="30">
      <c r="A57" s="29" t="s">
        <v>157</v>
      </c>
      <c r="B57" s="7">
        <v>901</v>
      </c>
      <c r="C57" s="8">
        <v>1</v>
      </c>
      <c r="D57" s="7">
        <v>11</v>
      </c>
      <c r="E57" s="18" t="s">
        <v>26</v>
      </c>
      <c r="F57" s="5"/>
      <c r="G57" s="34">
        <f t="shared" si="1"/>
        <v>89994.89</v>
      </c>
      <c r="H57" s="34">
        <f t="shared" si="1"/>
        <v>0</v>
      </c>
    </row>
    <row r="58" spans="1:8" ht="30">
      <c r="A58" s="29" t="s">
        <v>140</v>
      </c>
      <c r="B58" s="7">
        <v>901</v>
      </c>
      <c r="C58" s="8">
        <v>1</v>
      </c>
      <c r="D58" s="7">
        <v>11</v>
      </c>
      <c r="E58" s="18" t="s">
        <v>26</v>
      </c>
      <c r="F58" s="7">
        <v>800</v>
      </c>
      <c r="G58" s="34">
        <f t="shared" si="1"/>
        <v>89994.89</v>
      </c>
      <c r="H58" s="34">
        <f t="shared" si="1"/>
        <v>0</v>
      </c>
    </row>
    <row r="59" spans="1:8" ht="30">
      <c r="A59" s="27" t="s">
        <v>27</v>
      </c>
      <c r="B59" s="7">
        <v>901</v>
      </c>
      <c r="C59" s="8">
        <v>1</v>
      </c>
      <c r="D59" s="7">
        <v>11</v>
      </c>
      <c r="E59" s="18" t="s">
        <v>26</v>
      </c>
      <c r="F59" s="7">
        <v>870</v>
      </c>
      <c r="G59" s="34">
        <v>89994.89</v>
      </c>
      <c r="H59" s="34"/>
    </row>
    <row r="60" spans="1:8" ht="15">
      <c r="A60" s="29" t="s">
        <v>158</v>
      </c>
      <c r="B60" s="7">
        <v>901</v>
      </c>
      <c r="C60" s="8">
        <v>1</v>
      </c>
      <c r="D60" s="7">
        <v>13</v>
      </c>
      <c r="E60" s="9"/>
      <c r="F60" s="9"/>
      <c r="G60" s="34">
        <f>SUM(G61,G65,G69)</f>
        <v>5088193</v>
      </c>
      <c r="H60" s="34">
        <f>SUM(H61,H65,H69)</f>
        <v>2972566.5</v>
      </c>
    </row>
    <row r="61" spans="1:8" ht="45">
      <c r="A61" s="29" t="s">
        <v>159</v>
      </c>
      <c r="B61" s="12">
        <v>901</v>
      </c>
      <c r="C61" s="13">
        <v>1</v>
      </c>
      <c r="D61" s="12">
        <v>13</v>
      </c>
      <c r="E61" s="16" t="s">
        <v>28</v>
      </c>
      <c r="F61" s="5"/>
      <c r="G61" s="35">
        <f t="shared" ref="G61:H63" si="2">SUM(G62)</f>
        <v>40000</v>
      </c>
      <c r="H61" s="35">
        <f t="shared" si="2"/>
        <v>0</v>
      </c>
    </row>
    <row r="62" spans="1:8" ht="45">
      <c r="A62" s="29" t="s">
        <v>161</v>
      </c>
      <c r="B62" s="12">
        <v>901</v>
      </c>
      <c r="C62" s="13">
        <v>1</v>
      </c>
      <c r="D62" s="12">
        <v>13</v>
      </c>
      <c r="E62" s="16" t="s">
        <v>29</v>
      </c>
      <c r="F62" s="12"/>
      <c r="G62" s="37">
        <f t="shared" si="2"/>
        <v>40000</v>
      </c>
      <c r="H62" s="37">
        <f t="shared" si="2"/>
        <v>0</v>
      </c>
    </row>
    <row r="63" spans="1:8" ht="30">
      <c r="A63" s="29" t="s">
        <v>142</v>
      </c>
      <c r="B63" s="12">
        <v>901</v>
      </c>
      <c r="C63" s="13">
        <v>1</v>
      </c>
      <c r="D63" s="12">
        <v>13</v>
      </c>
      <c r="E63" s="15" t="s">
        <v>29</v>
      </c>
      <c r="F63" s="12">
        <v>200</v>
      </c>
      <c r="G63" s="37">
        <f t="shared" si="2"/>
        <v>40000</v>
      </c>
      <c r="H63" s="37">
        <f t="shared" si="2"/>
        <v>0</v>
      </c>
    </row>
    <row r="64" spans="1:8" ht="30">
      <c r="A64" s="29" t="s">
        <v>143</v>
      </c>
      <c r="B64" s="12">
        <v>901</v>
      </c>
      <c r="C64" s="13">
        <v>1</v>
      </c>
      <c r="D64" s="12">
        <v>13</v>
      </c>
      <c r="E64" s="15" t="s">
        <v>29</v>
      </c>
      <c r="F64" s="12">
        <v>240</v>
      </c>
      <c r="G64" s="37">
        <v>40000</v>
      </c>
      <c r="H64" s="37"/>
    </row>
    <row r="65" spans="1:8" ht="30">
      <c r="A65" s="29" t="s">
        <v>162</v>
      </c>
      <c r="B65" s="12">
        <v>901</v>
      </c>
      <c r="C65" s="13">
        <v>1</v>
      </c>
      <c r="D65" s="12">
        <v>13</v>
      </c>
      <c r="E65" s="15" t="s">
        <v>30</v>
      </c>
      <c r="F65" s="5"/>
      <c r="G65" s="35">
        <f t="shared" ref="G65:H67" si="3">SUM(G66)</f>
        <v>30000</v>
      </c>
      <c r="H65" s="35">
        <f t="shared" si="3"/>
        <v>30000</v>
      </c>
    </row>
    <row r="66" spans="1:8" ht="30">
      <c r="A66" s="29" t="s">
        <v>148</v>
      </c>
      <c r="B66" s="7">
        <v>901</v>
      </c>
      <c r="C66" s="8">
        <v>1</v>
      </c>
      <c r="D66" s="7">
        <v>13</v>
      </c>
      <c r="E66" s="18" t="s">
        <v>31</v>
      </c>
      <c r="F66" s="5"/>
      <c r="G66" s="34">
        <f t="shared" si="3"/>
        <v>30000</v>
      </c>
      <c r="H66" s="34">
        <f t="shared" si="3"/>
        <v>30000</v>
      </c>
    </row>
    <row r="67" spans="1:8" ht="30">
      <c r="A67" s="29" t="s">
        <v>142</v>
      </c>
      <c r="B67" s="12">
        <v>901</v>
      </c>
      <c r="C67" s="13">
        <v>1</v>
      </c>
      <c r="D67" s="12">
        <v>13</v>
      </c>
      <c r="E67" s="15" t="s">
        <v>31</v>
      </c>
      <c r="F67" s="12">
        <v>200</v>
      </c>
      <c r="G67" s="35">
        <f t="shared" si="3"/>
        <v>30000</v>
      </c>
      <c r="H67" s="35">
        <f t="shared" si="3"/>
        <v>30000</v>
      </c>
    </row>
    <row r="68" spans="1:8" ht="30">
      <c r="A68" s="29" t="s">
        <v>143</v>
      </c>
      <c r="B68" s="12">
        <v>901</v>
      </c>
      <c r="C68" s="13">
        <v>1</v>
      </c>
      <c r="D68" s="12">
        <v>13</v>
      </c>
      <c r="E68" s="15" t="s">
        <v>31</v>
      </c>
      <c r="F68" s="12">
        <v>240</v>
      </c>
      <c r="G68" s="35">
        <v>30000</v>
      </c>
      <c r="H68" s="35">
        <v>30000</v>
      </c>
    </row>
    <row r="69" spans="1:8" ht="30">
      <c r="A69" s="27" t="s">
        <v>32</v>
      </c>
      <c r="B69" s="7">
        <v>901</v>
      </c>
      <c r="C69" s="8">
        <v>1</v>
      </c>
      <c r="D69" s="7">
        <v>13</v>
      </c>
      <c r="E69" s="18" t="s">
        <v>23</v>
      </c>
      <c r="F69" s="9"/>
      <c r="G69" s="34">
        <f>SUM(G70,G73,G76,G81,G86)</f>
        <v>5018193</v>
      </c>
      <c r="H69" s="34">
        <f>SUM(H70,H73,H76,H81)</f>
        <v>2942566.5</v>
      </c>
    </row>
    <row r="70" spans="1:8" ht="30">
      <c r="A70" s="29" t="s">
        <v>163</v>
      </c>
      <c r="B70" s="7">
        <v>901</v>
      </c>
      <c r="C70" s="8">
        <v>1</v>
      </c>
      <c r="D70" s="7">
        <v>13</v>
      </c>
      <c r="E70" s="15" t="s">
        <v>33</v>
      </c>
      <c r="F70" s="5"/>
      <c r="G70" s="38">
        <f>SUM(G71)</f>
        <v>300000</v>
      </c>
      <c r="H70" s="38">
        <f>SUM(H71)</f>
        <v>300000</v>
      </c>
    </row>
    <row r="71" spans="1:8" ht="30">
      <c r="A71" s="29" t="s">
        <v>144</v>
      </c>
      <c r="B71" s="12">
        <v>901</v>
      </c>
      <c r="C71" s="13">
        <v>1</v>
      </c>
      <c r="D71" s="12">
        <v>13</v>
      </c>
      <c r="E71" s="15" t="s">
        <v>33</v>
      </c>
      <c r="F71" s="12">
        <v>400</v>
      </c>
      <c r="G71" s="37">
        <f>SUM(G72)</f>
        <v>300000</v>
      </c>
      <c r="H71" s="37">
        <f>SUM(H72)</f>
        <v>300000</v>
      </c>
    </row>
    <row r="72" spans="1:8" ht="30">
      <c r="A72" s="29" t="s">
        <v>145</v>
      </c>
      <c r="B72" s="7">
        <v>901</v>
      </c>
      <c r="C72" s="8">
        <v>1</v>
      </c>
      <c r="D72" s="7">
        <v>13</v>
      </c>
      <c r="E72" s="18" t="s">
        <v>33</v>
      </c>
      <c r="F72" s="7">
        <v>410</v>
      </c>
      <c r="G72" s="38">
        <v>300000</v>
      </c>
      <c r="H72" s="38">
        <v>300000</v>
      </c>
    </row>
    <row r="73" spans="1:8" ht="45">
      <c r="A73" s="26" t="s">
        <v>34</v>
      </c>
      <c r="B73" s="12">
        <v>901</v>
      </c>
      <c r="C73" s="13">
        <v>1</v>
      </c>
      <c r="D73" s="12">
        <v>13</v>
      </c>
      <c r="E73" s="15" t="s">
        <v>35</v>
      </c>
      <c r="F73" s="5"/>
      <c r="G73" s="35">
        <f>SUM(G74)</f>
        <v>305200</v>
      </c>
      <c r="H73" s="35">
        <f>SUM(H74)</f>
        <v>148100</v>
      </c>
    </row>
    <row r="74" spans="1:8" ht="30">
      <c r="A74" s="29" t="s">
        <v>146</v>
      </c>
      <c r="B74" s="12">
        <v>901</v>
      </c>
      <c r="C74" s="13">
        <v>1</v>
      </c>
      <c r="D74" s="12">
        <v>13</v>
      </c>
      <c r="E74" s="15" t="s">
        <v>35</v>
      </c>
      <c r="F74" s="12">
        <v>600</v>
      </c>
      <c r="G74" s="35">
        <f>SUM(G75)</f>
        <v>305200</v>
      </c>
      <c r="H74" s="35">
        <f>SUM(H75)</f>
        <v>148100</v>
      </c>
    </row>
    <row r="75" spans="1:8" ht="35.25" customHeight="1">
      <c r="A75" s="29" t="s">
        <v>147</v>
      </c>
      <c r="B75" s="12">
        <v>901</v>
      </c>
      <c r="C75" s="13">
        <v>1</v>
      </c>
      <c r="D75" s="12">
        <v>13</v>
      </c>
      <c r="E75" s="15" t="s">
        <v>35</v>
      </c>
      <c r="F75" s="12">
        <v>630</v>
      </c>
      <c r="G75" s="35">
        <v>305200</v>
      </c>
      <c r="H75" s="35">
        <v>148100</v>
      </c>
    </row>
    <row r="76" spans="1:8" ht="76.5" customHeight="1">
      <c r="A76" s="29" t="s">
        <v>165</v>
      </c>
      <c r="B76" s="12">
        <v>901</v>
      </c>
      <c r="C76" s="13">
        <v>1</v>
      </c>
      <c r="D76" s="12">
        <v>13</v>
      </c>
      <c r="E76" s="16" t="s">
        <v>36</v>
      </c>
      <c r="F76" s="5"/>
      <c r="G76" s="35">
        <f>SUM(G77,G79)</f>
        <v>38800</v>
      </c>
      <c r="H76" s="35">
        <f>SUM(H77,H79)</f>
        <v>29100</v>
      </c>
    </row>
    <row r="77" spans="1:8" ht="30">
      <c r="A77" s="29" t="s">
        <v>142</v>
      </c>
      <c r="B77" s="12">
        <v>901</v>
      </c>
      <c r="C77" s="13">
        <v>1</v>
      </c>
      <c r="D77" s="12">
        <v>13</v>
      </c>
      <c r="E77" s="15" t="s">
        <v>36</v>
      </c>
      <c r="F77" s="12">
        <v>200</v>
      </c>
      <c r="G77" s="35">
        <f>SUM(G78)</f>
        <v>19400</v>
      </c>
      <c r="H77" s="35">
        <f>SUM(H78)</f>
        <v>14550</v>
      </c>
    </row>
    <row r="78" spans="1:8" ht="30">
      <c r="A78" s="29" t="s">
        <v>143</v>
      </c>
      <c r="B78" s="12">
        <v>901</v>
      </c>
      <c r="C78" s="13">
        <v>1</v>
      </c>
      <c r="D78" s="12">
        <v>13</v>
      </c>
      <c r="E78" s="15" t="s">
        <v>36</v>
      </c>
      <c r="F78" s="12">
        <v>240</v>
      </c>
      <c r="G78" s="35">
        <v>19400</v>
      </c>
      <c r="H78" s="35">
        <v>14550</v>
      </c>
    </row>
    <row r="79" spans="1:8" ht="30">
      <c r="A79" s="27" t="s">
        <v>37</v>
      </c>
      <c r="B79" s="7">
        <v>901</v>
      </c>
      <c r="C79" s="8">
        <v>1</v>
      </c>
      <c r="D79" s="7">
        <v>13</v>
      </c>
      <c r="E79" s="18" t="s">
        <v>36</v>
      </c>
      <c r="F79" s="7">
        <v>500</v>
      </c>
      <c r="G79" s="34">
        <f>SUM(G80)</f>
        <v>19400</v>
      </c>
      <c r="H79" s="34">
        <f>SUM(H80)</f>
        <v>14550</v>
      </c>
    </row>
    <row r="80" spans="1:8" ht="30">
      <c r="A80" s="27" t="s">
        <v>38</v>
      </c>
      <c r="B80" s="7">
        <v>901</v>
      </c>
      <c r="C80" s="8">
        <v>1</v>
      </c>
      <c r="D80" s="7">
        <v>13</v>
      </c>
      <c r="E80" s="18" t="s">
        <v>36</v>
      </c>
      <c r="F80" s="7">
        <v>530</v>
      </c>
      <c r="G80" s="34">
        <v>19400</v>
      </c>
      <c r="H80" s="34">
        <v>14550</v>
      </c>
    </row>
    <row r="81" spans="1:8" ht="60">
      <c r="A81" s="29" t="s">
        <v>166</v>
      </c>
      <c r="B81" s="12">
        <v>901</v>
      </c>
      <c r="C81" s="13">
        <v>1</v>
      </c>
      <c r="D81" s="12">
        <v>13</v>
      </c>
      <c r="E81" s="16" t="s">
        <v>39</v>
      </c>
      <c r="F81" s="5"/>
      <c r="G81" s="35">
        <f>SUM(G82,G84)</f>
        <v>3644893</v>
      </c>
      <c r="H81" s="35">
        <f>SUM(H82,H84)</f>
        <v>2465366.5</v>
      </c>
    </row>
    <row r="82" spans="1:8" ht="30">
      <c r="A82" s="29" t="s">
        <v>142</v>
      </c>
      <c r="B82" s="12">
        <v>901</v>
      </c>
      <c r="C82" s="13">
        <v>1</v>
      </c>
      <c r="D82" s="12">
        <v>13</v>
      </c>
      <c r="E82" s="15" t="s">
        <v>39</v>
      </c>
      <c r="F82" s="12">
        <v>200</v>
      </c>
      <c r="G82" s="35">
        <f>SUM(G83)</f>
        <v>3540893</v>
      </c>
      <c r="H82" s="35">
        <f>SUM(H83)</f>
        <v>2395050.5</v>
      </c>
    </row>
    <row r="83" spans="1:8" ht="30">
      <c r="A83" s="29" t="s">
        <v>143</v>
      </c>
      <c r="B83" s="12">
        <v>901</v>
      </c>
      <c r="C83" s="13">
        <v>1</v>
      </c>
      <c r="D83" s="12">
        <v>13</v>
      </c>
      <c r="E83" s="15" t="s">
        <v>39</v>
      </c>
      <c r="F83" s="12">
        <v>240</v>
      </c>
      <c r="G83" s="35">
        <v>3540893</v>
      </c>
      <c r="H83" s="35">
        <v>2395050.5</v>
      </c>
    </row>
    <row r="84" spans="1:8" ht="30">
      <c r="A84" s="29" t="s">
        <v>140</v>
      </c>
      <c r="B84" s="7">
        <v>901</v>
      </c>
      <c r="C84" s="8">
        <v>1</v>
      </c>
      <c r="D84" s="7">
        <v>13</v>
      </c>
      <c r="E84" s="18" t="s">
        <v>39</v>
      </c>
      <c r="F84" s="7">
        <v>800</v>
      </c>
      <c r="G84" s="34">
        <f>SUM(G85)</f>
        <v>104000</v>
      </c>
      <c r="H84" s="34">
        <f>SUM(H85)</f>
        <v>70316</v>
      </c>
    </row>
    <row r="85" spans="1:8" ht="30">
      <c r="A85" s="29" t="s">
        <v>141</v>
      </c>
      <c r="B85" s="7">
        <v>901</v>
      </c>
      <c r="C85" s="8">
        <v>1</v>
      </c>
      <c r="D85" s="7">
        <v>13</v>
      </c>
      <c r="E85" s="18" t="s">
        <v>39</v>
      </c>
      <c r="F85" s="7">
        <v>850</v>
      </c>
      <c r="G85" s="34">
        <v>104000</v>
      </c>
      <c r="H85" s="34">
        <v>70316</v>
      </c>
    </row>
    <row r="86" spans="1:8" ht="60.75" thickBot="1">
      <c r="A86" s="60" t="s">
        <v>309</v>
      </c>
      <c r="B86" s="7">
        <v>901</v>
      </c>
      <c r="C86" s="8">
        <v>1</v>
      </c>
      <c r="D86" s="7">
        <v>13</v>
      </c>
      <c r="E86" s="50" t="s">
        <v>310</v>
      </c>
      <c r="F86" s="7"/>
      <c r="G86" s="35">
        <f>SUM(G87)</f>
        <v>729300</v>
      </c>
      <c r="H86" s="34"/>
    </row>
    <row r="87" spans="1:8" ht="30.75" thickBot="1">
      <c r="A87" s="55" t="s">
        <v>270</v>
      </c>
      <c r="B87" s="7">
        <v>901</v>
      </c>
      <c r="C87" s="8">
        <v>1</v>
      </c>
      <c r="D87" s="7">
        <v>13</v>
      </c>
      <c r="E87" s="42" t="s">
        <v>310</v>
      </c>
      <c r="F87" s="7">
        <v>500</v>
      </c>
      <c r="G87" s="34">
        <f>SUM(G88)</f>
        <v>729300</v>
      </c>
      <c r="H87" s="34"/>
    </row>
    <row r="88" spans="1:8" ht="30.75" thickBot="1">
      <c r="A88" s="62" t="s">
        <v>288</v>
      </c>
      <c r="B88" s="7">
        <v>901</v>
      </c>
      <c r="C88" s="8">
        <v>1</v>
      </c>
      <c r="D88" s="7">
        <v>13</v>
      </c>
      <c r="E88" s="42" t="s">
        <v>310</v>
      </c>
      <c r="F88" s="7">
        <v>540</v>
      </c>
      <c r="G88" s="34">
        <v>729300</v>
      </c>
      <c r="H88" s="34"/>
    </row>
    <row r="89" spans="1:8" ht="30">
      <c r="A89" s="29" t="s">
        <v>167</v>
      </c>
      <c r="B89" s="7">
        <v>901</v>
      </c>
      <c r="C89" s="8">
        <v>3</v>
      </c>
      <c r="D89" s="5"/>
      <c r="E89" s="5"/>
      <c r="F89" s="5"/>
      <c r="G89" s="34">
        <f>SUM(G90,G95)</f>
        <v>155005.10999999999</v>
      </c>
      <c r="H89" s="34">
        <f t="shared" ref="G89:H91" si="4">SUM(H90)</f>
        <v>57779.54</v>
      </c>
    </row>
    <row r="90" spans="1:8" ht="15">
      <c r="A90" s="27" t="s">
        <v>40</v>
      </c>
      <c r="B90" s="21">
        <v>901</v>
      </c>
      <c r="C90" s="22">
        <v>3</v>
      </c>
      <c r="D90" s="22">
        <v>9</v>
      </c>
      <c r="E90" s="23"/>
      <c r="F90" s="23"/>
      <c r="G90" s="36">
        <f t="shared" si="4"/>
        <v>70000</v>
      </c>
      <c r="H90" s="36">
        <f t="shared" si="4"/>
        <v>57779.54</v>
      </c>
    </row>
    <row r="91" spans="1:8" ht="30">
      <c r="A91" s="29" t="s">
        <v>155</v>
      </c>
      <c r="B91" s="7">
        <v>901</v>
      </c>
      <c r="C91" s="8">
        <v>3</v>
      </c>
      <c r="D91" s="8">
        <v>9</v>
      </c>
      <c r="E91" s="18" t="s">
        <v>23</v>
      </c>
      <c r="F91" s="9"/>
      <c r="G91" s="34">
        <f t="shared" si="4"/>
        <v>70000</v>
      </c>
      <c r="H91" s="34">
        <f t="shared" si="4"/>
        <v>57779.54</v>
      </c>
    </row>
    <row r="92" spans="1:8" ht="45">
      <c r="A92" s="29" t="s">
        <v>168</v>
      </c>
      <c r="B92" s="12">
        <v>901</v>
      </c>
      <c r="C92" s="13">
        <v>3</v>
      </c>
      <c r="D92" s="13">
        <v>9</v>
      </c>
      <c r="E92" s="16" t="s">
        <v>41</v>
      </c>
      <c r="F92" s="5"/>
      <c r="G92" s="35">
        <f>SUM(G93)</f>
        <v>70000</v>
      </c>
      <c r="H92" s="35">
        <f>SUM(H93,H95)</f>
        <v>57779.54</v>
      </c>
    </row>
    <row r="93" spans="1:8" ht="30">
      <c r="A93" s="29" t="s">
        <v>142</v>
      </c>
      <c r="B93" s="12">
        <v>901</v>
      </c>
      <c r="C93" s="13">
        <v>3</v>
      </c>
      <c r="D93" s="13">
        <v>9</v>
      </c>
      <c r="E93" s="15" t="s">
        <v>41</v>
      </c>
      <c r="F93" s="12">
        <v>200</v>
      </c>
      <c r="G93" s="35">
        <f>SUM(G94)</f>
        <v>70000</v>
      </c>
      <c r="H93" s="35">
        <f>SUM(H94)</f>
        <v>57779.54</v>
      </c>
    </row>
    <row r="94" spans="1:8" ht="30">
      <c r="A94" s="29" t="s">
        <v>143</v>
      </c>
      <c r="B94" s="12">
        <v>901</v>
      </c>
      <c r="C94" s="13">
        <v>3</v>
      </c>
      <c r="D94" s="13">
        <v>9</v>
      </c>
      <c r="E94" s="15" t="s">
        <v>41</v>
      </c>
      <c r="F94" s="12">
        <v>240</v>
      </c>
      <c r="G94" s="35">
        <v>70000</v>
      </c>
      <c r="H94" s="35">
        <v>57779.54</v>
      </c>
    </row>
    <row r="95" spans="1:8" ht="45">
      <c r="A95" s="59" t="s">
        <v>311</v>
      </c>
      <c r="B95" s="7">
        <v>901</v>
      </c>
      <c r="C95" s="8">
        <v>3</v>
      </c>
      <c r="D95" s="8">
        <v>10</v>
      </c>
      <c r="E95" s="18"/>
      <c r="F95" s="7"/>
      <c r="G95" s="34">
        <f>SUM(G99)</f>
        <v>85005.11</v>
      </c>
      <c r="H95" s="34">
        <f>SUM(H99)</f>
        <v>0</v>
      </c>
    </row>
    <row r="96" spans="1:8" ht="30">
      <c r="A96" s="60" t="s">
        <v>155</v>
      </c>
      <c r="B96" s="7">
        <v>901</v>
      </c>
      <c r="C96" s="8">
        <v>3</v>
      </c>
      <c r="D96" s="8">
        <v>10</v>
      </c>
      <c r="E96" s="18" t="s">
        <v>23</v>
      </c>
      <c r="F96" s="7"/>
      <c r="G96" s="35">
        <f>SUM(G97)</f>
        <v>85005.11</v>
      </c>
      <c r="H96" s="34"/>
    </row>
    <row r="97" spans="1:8" ht="30">
      <c r="A97" s="59" t="s">
        <v>312</v>
      </c>
      <c r="B97" s="7">
        <v>901</v>
      </c>
      <c r="C97" s="8">
        <v>3</v>
      </c>
      <c r="D97" s="8">
        <v>10</v>
      </c>
      <c r="E97" s="42" t="s">
        <v>274</v>
      </c>
      <c r="F97" s="7"/>
      <c r="G97" s="35">
        <f>SUM(G98)</f>
        <v>85005.11</v>
      </c>
      <c r="H97" s="34"/>
    </row>
    <row r="98" spans="1:8" ht="30.75" thickBot="1">
      <c r="A98" s="54" t="s">
        <v>270</v>
      </c>
      <c r="B98" s="7">
        <v>901</v>
      </c>
      <c r="C98" s="8">
        <v>3</v>
      </c>
      <c r="D98" s="8">
        <v>10</v>
      </c>
      <c r="E98" s="42" t="s">
        <v>274</v>
      </c>
      <c r="F98" s="7">
        <v>500</v>
      </c>
      <c r="G98" s="35">
        <f>SUM(G99)</f>
        <v>85005.11</v>
      </c>
      <c r="H98" s="34"/>
    </row>
    <row r="99" spans="1:8" ht="30.75" thickBot="1">
      <c r="A99" s="55" t="s">
        <v>288</v>
      </c>
      <c r="B99" s="7">
        <v>901</v>
      </c>
      <c r="C99" s="8">
        <v>3</v>
      </c>
      <c r="D99" s="8">
        <v>10</v>
      </c>
      <c r="E99" s="42" t="s">
        <v>274</v>
      </c>
      <c r="F99" s="7">
        <v>540</v>
      </c>
      <c r="G99" s="34">
        <v>85005.11</v>
      </c>
      <c r="H99" s="34"/>
    </row>
    <row r="100" spans="1:8" ht="15">
      <c r="A100" s="27" t="s">
        <v>43</v>
      </c>
      <c r="B100" s="7">
        <v>901</v>
      </c>
      <c r="C100" s="8">
        <v>4</v>
      </c>
      <c r="D100" s="9"/>
      <c r="E100" s="9"/>
      <c r="F100" s="9"/>
      <c r="G100" s="34">
        <f>SUM(G101,G111,G142,G128)</f>
        <v>54974181</v>
      </c>
      <c r="H100" s="34">
        <f>SUM(H101,H111,H142,H128)</f>
        <v>18190293.299999997</v>
      </c>
    </row>
    <row r="101" spans="1:8" ht="15">
      <c r="A101" s="27" t="s">
        <v>44</v>
      </c>
      <c r="B101" s="7">
        <v>901</v>
      </c>
      <c r="C101" s="8">
        <v>4</v>
      </c>
      <c r="D101" s="8">
        <v>1</v>
      </c>
      <c r="E101" s="9"/>
      <c r="F101" s="9"/>
      <c r="G101" s="34">
        <f>SUM(G102,G108)</f>
        <v>370220</v>
      </c>
      <c r="H101" s="34">
        <f>SUM(H102,H108)</f>
        <v>278784.55</v>
      </c>
    </row>
    <row r="102" spans="1:8" ht="30">
      <c r="A102" s="27" t="s">
        <v>32</v>
      </c>
      <c r="B102" s="7">
        <v>901</v>
      </c>
      <c r="C102" s="8">
        <v>4</v>
      </c>
      <c r="D102" s="8">
        <v>1</v>
      </c>
      <c r="E102" s="18" t="s">
        <v>23</v>
      </c>
      <c r="F102" s="9"/>
      <c r="G102" s="34">
        <f>SUM(G103)</f>
        <v>357200</v>
      </c>
      <c r="H102" s="34">
        <f>SUM(H103)</f>
        <v>265764.55</v>
      </c>
    </row>
    <row r="103" spans="1:8" ht="60.75" customHeight="1">
      <c r="A103" s="29" t="s">
        <v>170</v>
      </c>
      <c r="B103" s="12">
        <v>901</v>
      </c>
      <c r="C103" s="13">
        <v>4</v>
      </c>
      <c r="D103" s="13">
        <v>1</v>
      </c>
      <c r="E103" s="16" t="s">
        <v>45</v>
      </c>
      <c r="F103" s="5"/>
      <c r="G103" s="35">
        <f>SUM(G104,G106)</f>
        <v>357200</v>
      </c>
      <c r="H103" s="35">
        <f>SUM(H104,H106)</f>
        <v>265764.55</v>
      </c>
    </row>
    <row r="104" spans="1:8" ht="64.5" customHeight="1">
      <c r="A104" s="29" t="s">
        <v>139</v>
      </c>
      <c r="B104" s="12">
        <v>901</v>
      </c>
      <c r="C104" s="13">
        <v>4</v>
      </c>
      <c r="D104" s="13">
        <v>1</v>
      </c>
      <c r="E104" s="16" t="s">
        <v>45</v>
      </c>
      <c r="F104" s="12">
        <v>100</v>
      </c>
      <c r="G104" s="35">
        <f>SUM(G105)</f>
        <v>339000</v>
      </c>
      <c r="H104" s="35">
        <f>SUM(H105)</f>
        <v>264764.55</v>
      </c>
    </row>
    <row r="105" spans="1:8" ht="30">
      <c r="A105" s="29" t="s">
        <v>138</v>
      </c>
      <c r="B105" s="7">
        <v>901</v>
      </c>
      <c r="C105" s="8">
        <v>4</v>
      </c>
      <c r="D105" s="8">
        <v>1</v>
      </c>
      <c r="E105" s="15" t="s">
        <v>45</v>
      </c>
      <c r="F105" s="7">
        <v>120</v>
      </c>
      <c r="G105" s="34">
        <v>339000</v>
      </c>
      <c r="H105" s="34">
        <v>264764.55</v>
      </c>
    </row>
    <row r="106" spans="1:8" ht="30">
      <c r="A106" s="29" t="s">
        <v>142</v>
      </c>
      <c r="B106" s="12">
        <v>901</v>
      </c>
      <c r="C106" s="13">
        <v>4</v>
      </c>
      <c r="D106" s="13">
        <v>1</v>
      </c>
      <c r="E106" s="15" t="s">
        <v>45</v>
      </c>
      <c r="F106" s="12">
        <v>200</v>
      </c>
      <c r="G106" s="35">
        <f>SUM(G107)</f>
        <v>18200</v>
      </c>
      <c r="H106" s="35">
        <f>SUM(H107)</f>
        <v>1000</v>
      </c>
    </row>
    <row r="107" spans="1:8" ht="30.75" thickBot="1">
      <c r="A107" s="29" t="s">
        <v>143</v>
      </c>
      <c r="B107" s="12">
        <v>901</v>
      </c>
      <c r="C107" s="13">
        <v>4</v>
      </c>
      <c r="D107" s="13">
        <v>1</v>
      </c>
      <c r="E107" s="15" t="s">
        <v>45</v>
      </c>
      <c r="F107" s="12">
        <v>240</v>
      </c>
      <c r="G107" s="35">
        <v>18200</v>
      </c>
      <c r="H107" s="35">
        <v>1000</v>
      </c>
    </row>
    <row r="108" spans="1:8" ht="45.75" thickBot="1">
      <c r="A108" s="55" t="s">
        <v>303</v>
      </c>
      <c r="B108" s="12">
        <v>901</v>
      </c>
      <c r="C108" s="13">
        <v>4</v>
      </c>
      <c r="D108" s="13">
        <v>1</v>
      </c>
      <c r="E108" s="41" t="s">
        <v>308</v>
      </c>
      <c r="F108" s="12"/>
      <c r="G108" s="35">
        <f>SUM(G109)</f>
        <v>13020</v>
      </c>
      <c r="H108" s="35">
        <f>SUM(H109)</f>
        <v>13020</v>
      </c>
    </row>
    <row r="109" spans="1:8" ht="75.75" thickBot="1">
      <c r="A109" s="62" t="s">
        <v>304</v>
      </c>
      <c r="B109" s="12">
        <v>901</v>
      </c>
      <c r="C109" s="13">
        <v>4</v>
      </c>
      <c r="D109" s="13">
        <v>1</v>
      </c>
      <c r="E109" s="41" t="s">
        <v>308</v>
      </c>
      <c r="F109" s="12">
        <v>100</v>
      </c>
      <c r="G109" s="35">
        <f>SUM(G110)</f>
        <v>13020</v>
      </c>
      <c r="H109" s="35">
        <f>SUM(H110)</f>
        <v>13020</v>
      </c>
    </row>
    <row r="110" spans="1:8" ht="30.75" thickBot="1">
      <c r="A110" s="62" t="s">
        <v>135</v>
      </c>
      <c r="B110" s="12">
        <v>901</v>
      </c>
      <c r="C110" s="13">
        <v>4</v>
      </c>
      <c r="D110" s="13">
        <v>1</v>
      </c>
      <c r="E110" s="41" t="s">
        <v>308</v>
      </c>
      <c r="F110" s="12">
        <v>120</v>
      </c>
      <c r="G110" s="35">
        <v>13020</v>
      </c>
      <c r="H110" s="35">
        <v>13020</v>
      </c>
    </row>
    <row r="111" spans="1:8" ht="15">
      <c r="A111" s="29" t="s">
        <v>171</v>
      </c>
      <c r="B111" s="7">
        <v>901</v>
      </c>
      <c r="C111" s="8">
        <v>4</v>
      </c>
      <c r="D111" s="8">
        <v>5</v>
      </c>
      <c r="E111" s="9"/>
      <c r="F111" s="9"/>
      <c r="G111" s="34">
        <f>SUM(G112,G116,G119,G122,G125)</f>
        <v>1401961</v>
      </c>
      <c r="H111" s="34">
        <f>SUM(H112,H116,H119,H122)</f>
        <v>162620</v>
      </c>
    </row>
    <row r="112" spans="1:8" ht="58.5" customHeight="1">
      <c r="A112" s="29" t="s">
        <v>172</v>
      </c>
      <c r="B112" s="12">
        <v>901</v>
      </c>
      <c r="C112" s="13">
        <v>4</v>
      </c>
      <c r="D112" s="13">
        <v>5</v>
      </c>
      <c r="E112" s="16" t="s">
        <v>46</v>
      </c>
      <c r="F112" s="5"/>
      <c r="G112" s="35">
        <f t="shared" ref="G112:H114" si="5">SUM(G113)</f>
        <v>50000</v>
      </c>
      <c r="H112" s="35">
        <f t="shared" si="5"/>
        <v>20000</v>
      </c>
    </row>
    <row r="113" spans="1:8" ht="50.25" customHeight="1">
      <c r="A113" s="29" t="s">
        <v>173</v>
      </c>
      <c r="B113" s="12">
        <v>901</v>
      </c>
      <c r="C113" s="13">
        <v>4</v>
      </c>
      <c r="D113" s="13">
        <v>5</v>
      </c>
      <c r="E113" s="16" t="s">
        <v>47</v>
      </c>
      <c r="F113" s="5"/>
      <c r="G113" s="35">
        <f t="shared" si="5"/>
        <v>50000</v>
      </c>
      <c r="H113" s="35">
        <f t="shared" si="5"/>
        <v>20000</v>
      </c>
    </row>
    <row r="114" spans="1:8" ht="30">
      <c r="A114" s="29" t="s">
        <v>142</v>
      </c>
      <c r="B114" s="12">
        <v>901</v>
      </c>
      <c r="C114" s="13">
        <v>4</v>
      </c>
      <c r="D114" s="13">
        <v>5</v>
      </c>
      <c r="E114" s="15" t="s">
        <v>47</v>
      </c>
      <c r="F114" s="12">
        <v>200</v>
      </c>
      <c r="G114" s="35">
        <f t="shared" si="5"/>
        <v>50000</v>
      </c>
      <c r="H114" s="35">
        <f t="shared" si="5"/>
        <v>20000</v>
      </c>
    </row>
    <row r="115" spans="1:8" ht="30">
      <c r="A115" s="29" t="s">
        <v>143</v>
      </c>
      <c r="B115" s="7">
        <v>901</v>
      </c>
      <c r="C115" s="8">
        <v>4</v>
      </c>
      <c r="D115" s="8">
        <v>5</v>
      </c>
      <c r="E115" s="15" t="s">
        <v>47</v>
      </c>
      <c r="F115" s="7">
        <v>240</v>
      </c>
      <c r="G115" s="34">
        <v>50000</v>
      </c>
      <c r="H115" s="34">
        <v>20000</v>
      </c>
    </row>
    <row r="116" spans="1:8" ht="110.25" customHeight="1">
      <c r="A116" s="57" t="s">
        <v>174</v>
      </c>
      <c r="B116" s="12">
        <v>901</v>
      </c>
      <c r="C116" s="13">
        <v>4</v>
      </c>
      <c r="D116" s="13">
        <v>5</v>
      </c>
      <c r="E116" s="16" t="s">
        <v>48</v>
      </c>
      <c r="F116" s="5"/>
      <c r="G116" s="35">
        <f>SUM(G117)</f>
        <v>10000</v>
      </c>
      <c r="H116" s="35">
        <f>SUM(H117)</f>
        <v>0</v>
      </c>
    </row>
    <row r="117" spans="1:8" ht="30">
      <c r="A117" s="29" t="s">
        <v>142</v>
      </c>
      <c r="B117" s="12">
        <v>901</v>
      </c>
      <c r="C117" s="13">
        <v>4</v>
      </c>
      <c r="D117" s="13">
        <v>5</v>
      </c>
      <c r="E117" s="15" t="s">
        <v>48</v>
      </c>
      <c r="F117" s="12">
        <v>200</v>
      </c>
      <c r="G117" s="35">
        <f>SUM(G118)</f>
        <v>10000</v>
      </c>
      <c r="H117" s="35">
        <f>SUM(H118)</f>
        <v>0</v>
      </c>
    </row>
    <row r="118" spans="1:8" ht="30">
      <c r="A118" s="29" t="s">
        <v>143</v>
      </c>
      <c r="B118" s="12">
        <v>901</v>
      </c>
      <c r="C118" s="13">
        <v>4</v>
      </c>
      <c r="D118" s="13">
        <v>5</v>
      </c>
      <c r="E118" s="15" t="s">
        <v>48</v>
      </c>
      <c r="F118" s="12">
        <v>240</v>
      </c>
      <c r="G118" s="35">
        <v>10000</v>
      </c>
      <c r="H118" s="35"/>
    </row>
    <row r="119" spans="1:8" ht="90">
      <c r="A119" s="29" t="s">
        <v>175</v>
      </c>
      <c r="B119" s="12">
        <v>901</v>
      </c>
      <c r="C119" s="13">
        <v>4</v>
      </c>
      <c r="D119" s="13">
        <v>5</v>
      </c>
      <c r="E119" s="16" t="s">
        <v>49</v>
      </c>
      <c r="F119" s="5"/>
      <c r="G119" s="35">
        <f>SUM(G120)</f>
        <v>154400</v>
      </c>
      <c r="H119" s="35">
        <f>SUM(H120)</f>
        <v>142620</v>
      </c>
    </row>
    <row r="120" spans="1:8" ht="30">
      <c r="A120" s="29" t="s">
        <v>142</v>
      </c>
      <c r="B120" s="12">
        <v>901</v>
      </c>
      <c r="C120" s="13">
        <v>4</v>
      </c>
      <c r="D120" s="13">
        <v>5</v>
      </c>
      <c r="E120" s="15" t="s">
        <v>49</v>
      </c>
      <c r="F120" s="12">
        <v>200</v>
      </c>
      <c r="G120" s="35">
        <f>SUM(G121)</f>
        <v>154400</v>
      </c>
      <c r="H120" s="35">
        <f>SUM(H121)</f>
        <v>142620</v>
      </c>
    </row>
    <row r="121" spans="1:8" ht="30">
      <c r="A121" s="29" t="s">
        <v>143</v>
      </c>
      <c r="B121" s="7">
        <v>901</v>
      </c>
      <c r="C121" s="8">
        <v>4</v>
      </c>
      <c r="D121" s="8">
        <v>5</v>
      </c>
      <c r="E121" s="15" t="s">
        <v>49</v>
      </c>
      <c r="F121" s="7">
        <v>240</v>
      </c>
      <c r="G121" s="34">
        <v>154400</v>
      </c>
      <c r="H121" s="34">
        <v>142620</v>
      </c>
    </row>
    <row r="122" spans="1:8" ht="30">
      <c r="A122" s="29" t="s">
        <v>176</v>
      </c>
      <c r="B122" s="12">
        <v>901</v>
      </c>
      <c r="C122" s="13">
        <v>4</v>
      </c>
      <c r="D122" s="13">
        <v>5</v>
      </c>
      <c r="E122" s="15" t="s">
        <v>50</v>
      </c>
      <c r="F122" s="5"/>
      <c r="G122" s="37">
        <f>SUM(G123)</f>
        <v>708880</v>
      </c>
      <c r="H122" s="37">
        <f>SUM(H123)</f>
        <v>0</v>
      </c>
    </row>
    <row r="123" spans="1:8" ht="30">
      <c r="A123" s="29" t="s">
        <v>142</v>
      </c>
      <c r="B123" s="12">
        <v>901</v>
      </c>
      <c r="C123" s="13">
        <v>4</v>
      </c>
      <c r="D123" s="13">
        <v>5</v>
      </c>
      <c r="E123" s="15" t="s">
        <v>50</v>
      </c>
      <c r="F123" s="12">
        <v>200</v>
      </c>
      <c r="G123" s="37">
        <f>SUM(G124)</f>
        <v>708880</v>
      </c>
      <c r="H123" s="37">
        <f>SUM(H124)</f>
        <v>0</v>
      </c>
    </row>
    <row r="124" spans="1:8" ht="30">
      <c r="A124" s="29" t="s">
        <v>143</v>
      </c>
      <c r="B124" s="12">
        <v>901</v>
      </c>
      <c r="C124" s="13">
        <v>4</v>
      </c>
      <c r="D124" s="13">
        <v>5</v>
      </c>
      <c r="E124" s="15" t="s">
        <v>50</v>
      </c>
      <c r="F124" s="12">
        <v>240</v>
      </c>
      <c r="G124" s="37">
        <v>708880</v>
      </c>
      <c r="H124" s="37"/>
    </row>
    <row r="125" spans="1:8" ht="60">
      <c r="A125" s="48" t="s">
        <v>293</v>
      </c>
      <c r="B125" s="12">
        <v>901</v>
      </c>
      <c r="C125" s="13">
        <v>4</v>
      </c>
      <c r="D125" s="13">
        <v>5</v>
      </c>
      <c r="E125" s="50" t="s">
        <v>294</v>
      </c>
      <c r="F125" s="12"/>
      <c r="G125" s="37">
        <f>SUM(G126)</f>
        <v>478681</v>
      </c>
      <c r="H125" s="37"/>
    </row>
    <row r="126" spans="1:8" ht="30">
      <c r="A126" s="48" t="s">
        <v>142</v>
      </c>
      <c r="B126" s="12">
        <v>901</v>
      </c>
      <c r="C126" s="13">
        <v>4</v>
      </c>
      <c r="D126" s="13">
        <v>5</v>
      </c>
      <c r="E126" s="41" t="s">
        <v>294</v>
      </c>
      <c r="F126" s="12">
        <v>200</v>
      </c>
      <c r="G126" s="37">
        <f>SUM(G127)</f>
        <v>478681</v>
      </c>
      <c r="H126" s="37"/>
    </row>
    <row r="127" spans="1:8" ht="30">
      <c r="A127" s="48" t="s">
        <v>143</v>
      </c>
      <c r="B127" s="12">
        <v>901</v>
      </c>
      <c r="C127" s="13">
        <v>4</v>
      </c>
      <c r="D127" s="13">
        <v>5</v>
      </c>
      <c r="E127" s="41" t="s">
        <v>294</v>
      </c>
      <c r="F127" s="12">
        <v>240</v>
      </c>
      <c r="G127" s="37">
        <v>478681</v>
      </c>
      <c r="H127" s="37"/>
    </row>
    <row r="128" spans="1:8" ht="15">
      <c r="A128" s="29"/>
      <c r="B128" s="12">
        <v>901</v>
      </c>
      <c r="C128" s="13">
        <v>4</v>
      </c>
      <c r="D128" s="13">
        <v>9</v>
      </c>
      <c r="E128" s="15"/>
      <c r="F128" s="12"/>
      <c r="G128" s="37">
        <f>SUM(G129,G133)</f>
        <v>52902000</v>
      </c>
      <c r="H128" s="37">
        <f>SUM(H129,H133)</f>
        <v>17492388.759999998</v>
      </c>
    </row>
    <row r="129" spans="1:8" ht="45">
      <c r="A129" s="29" t="s">
        <v>177</v>
      </c>
      <c r="B129" s="12">
        <v>901</v>
      </c>
      <c r="C129" s="13">
        <v>4</v>
      </c>
      <c r="D129" s="13">
        <v>9</v>
      </c>
      <c r="E129" s="41" t="s">
        <v>272</v>
      </c>
      <c r="F129" s="5"/>
      <c r="G129" s="35">
        <f t="shared" ref="G129:H131" si="6">SUM(G130)</f>
        <v>20500</v>
      </c>
      <c r="H129" s="35">
        <f t="shared" si="6"/>
        <v>16366</v>
      </c>
    </row>
    <row r="130" spans="1:8" ht="30">
      <c r="A130" s="29" t="s">
        <v>178</v>
      </c>
      <c r="B130" s="7">
        <v>901</v>
      </c>
      <c r="C130" s="8">
        <v>4</v>
      </c>
      <c r="D130" s="8">
        <v>9</v>
      </c>
      <c r="E130" s="41" t="s">
        <v>273</v>
      </c>
      <c r="F130" s="5"/>
      <c r="G130" s="34">
        <f t="shared" si="6"/>
        <v>20500</v>
      </c>
      <c r="H130" s="34">
        <f t="shared" si="6"/>
        <v>16366</v>
      </c>
    </row>
    <row r="131" spans="1:8" ht="30">
      <c r="A131" s="29" t="s">
        <v>142</v>
      </c>
      <c r="B131" s="12">
        <v>901</v>
      </c>
      <c r="C131" s="13">
        <v>4</v>
      </c>
      <c r="D131" s="13">
        <v>9</v>
      </c>
      <c r="E131" s="41" t="s">
        <v>273</v>
      </c>
      <c r="F131" s="12">
        <v>200</v>
      </c>
      <c r="G131" s="35">
        <f t="shared" si="6"/>
        <v>20500</v>
      </c>
      <c r="H131" s="35">
        <f t="shared" si="6"/>
        <v>16366</v>
      </c>
    </row>
    <row r="132" spans="1:8" ht="30">
      <c r="A132" s="29" t="s">
        <v>143</v>
      </c>
      <c r="B132" s="12">
        <v>901</v>
      </c>
      <c r="C132" s="13">
        <v>4</v>
      </c>
      <c r="D132" s="13">
        <v>9</v>
      </c>
      <c r="E132" s="41" t="s">
        <v>273</v>
      </c>
      <c r="F132" s="12">
        <v>240</v>
      </c>
      <c r="G132" s="35">
        <v>20500</v>
      </c>
      <c r="H132" s="35">
        <v>16366</v>
      </c>
    </row>
    <row r="133" spans="1:8" ht="45">
      <c r="A133" s="29" t="s">
        <v>177</v>
      </c>
      <c r="B133" s="12">
        <v>901</v>
      </c>
      <c r="C133" s="13">
        <v>4</v>
      </c>
      <c r="D133" s="13">
        <v>9</v>
      </c>
      <c r="E133" s="15" t="s">
        <v>51</v>
      </c>
      <c r="F133" s="5"/>
      <c r="G133" s="35">
        <f>SUM(G134,G137)</f>
        <v>52881500</v>
      </c>
      <c r="H133" s="35">
        <f>SUM(H134,H137)</f>
        <v>17476022.759999998</v>
      </c>
    </row>
    <row r="134" spans="1:8" ht="30">
      <c r="A134" s="29" t="s">
        <v>178</v>
      </c>
      <c r="B134" s="7">
        <v>901</v>
      </c>
      <c r="C134" s="8">
        <v>4</v>
      </c>
      <c r="D134" s="8">
        <v>9</v>
      </c>
      <c r="E134" s="15" t="s">
        <v>52</v>
      </c>
      <c r="F134" s="5"/>
      <c r="G134" s="34">
        <f>SUM(G135)</f>
        <v>4792163</v>
      </c>
      <c r="H134" s="34">
        <f>SUM(H135)</f>
        <v>1879825</v>
      </c>
    </row>
    <row r="135" spans="1:8" ht="30">
      <c r="A135" s="29" t="s">
        <v>142</v>
      </c>
      <c r="B135" s="12">
        <v>901</v>
      </c>
      <c r="C135" s="13">
        <v>4</v>
      </c>
      <c r="D135" s="13">
        <v>9</v>
      </c>
      <c r="E135" s="15" t="s">
        <v>52</v>
      </c>
      <c r="F135" s="12">
        <v>200</v>
      </c>
      <c r="G135" s="35">
        <f>SUM(G136)</f>
        <v>4792163</v>
      </c>
      <c r="H135" s="35">
        <f>SUM(H136)</f>
        <v>1879825</v>
      </c>
    </row>
    <row r="136" spans="1:8" ht="30">
      <c r="A136" s="29" t="s">
        <v>143</v>
      </c>
      <c r="B136" s="12">
        <v>901</v>
      </c>
      <c r="C136" s="13">
        <v>4</v>
      </c>
      <c r="D136" s="13">
        <v>9</v>
      </c>
      <c r="E136" s="15" t="s">
        <v>52</v>
      </c>
      <c r="F136" s="12">
        <v>240</v>
      </c>
      <c r="G136" s="35">
        <v>4792163</v>
      </c>
      <c r="H136" s="35">
        <v>1879825</v>
      </c>
    </row>
    <row r="137" spans="1:8" ht="63" customHeight="1">
      <c r="A137" s="29" t="s">
        <v>179</v>
      </c>
      <c r="B137" s="12">
        <v>901</v>
      </c>
      <c r="C137" s="13">
        <v>4</v>
      </c>
      <c r="D137" s="13">
        <v>9</v>
      </c>
      <c r="E137" s="16" t="s">
        <v>53</v>
      </c>
      <c r="F137" s="5"/>
      <c r="G137" s="35">
        <f>SUM(G138,G140)</f>
        <v>48089337</v>
      </c>
      <c r="H137" s="35">
        <f>SUM(H138,H140)</f>
        <v>15596197.76</v>
      </c>
    </row>
    <row r="138" spans="1:8" ht="30">
      <c r="A138" s="29" t="s">
        <v>142</v>
      </c>
      <c r="B138" s="12">
        <v>901</v>
      </c>
      <c r="C138" s="13">
        <v>4</v>
      </c>
      <c r="D138" s="13">
        <v>9</v>
      </c>
      <c r="E138" s="15" t="s">
        <v>53</v>
      </c>
      <c r="F138" s="12">
        <v>200</v>
      </c>
      <c r="G138" s="37">
        <f>SUM(G139)</f>
        <v>8957278.4900000002</v>
      </c>
      <c r="H138" s="37">
        <f>SUM(H139)</f>
        <v>0</v>
      </c>
    </row>
    <row r="139" spans="1:8" ht="30">
      <c r="A139" s="29" t="s">
        <v>143</v>
      </c>
      <c r="B139" s="12">
        <v>901</v>
      </c>
      <c r="C139" s="13">
        <v>4</v>
      </c>
      <c r="D139" s="13">
        <v>9</v>
      </c>
      <c r="E139" s="15" t="s">
        <v>53</v>
      </c>
      <c r="F139" s="12">
        <v>240</v>
      </c>
      <c r="G139" s="37">
        <v>8957278.4900000002</v>
      </c>
      <c r="H139" s="37"/>
    </row>
    <row r="140" spans="1:8" ht="30">
      <c r="A140" s="27" t="s">
        <v>37</v>
      </c>
      <c r="B140" s="7">
        <v>901</v>
      </c>
      <c r="C140" s="8">
        <v>4</v>
      </c>
      <c r="D140" s="8">
        <v>9</v>
      </c>
      <c r="E140" s="18" t="s">
        <v>53</v>
      </c>
      <c r="F140" s="7">
        <v>500</v>
      </c>
      <c r="G140" s="34">
        <f>SUM(G141)</f>
        <v>39132058.509999998</v>
      </c>
      <c r="H140" s="34">
        <f>SUM(H141)</f>
        <v>15596197.76</v>
      </c>
    </row>
    <row r="141" spans="1:8" ht="30">
      <c r="A141" s="27" t="s">
        <v>54</v>
      </c>
      <c r="B141" s="7">
        <v>901</v>
      </c>
      <c r="C141" s="8">
        <v>4</v>
      </c>
      <c r="D141" s="8">
        <v>9</v>
      </c>
      <c r="E141" s="18" t="s">
        <v>53</v>
      </c>
      <c r="F141" s="7">
        <v>520</v>
      </c>
      <c r="G141" s="34">
        <v>39132058.509999998</v>
      </c>
      <c r="H141" s="34">
        <v>15596197.76</v>
      </c>
    </row>
    <row r="142" spans="1:8" ht="15">
      <c r="A142" s="29" t="s">
        <v>180</v>
      </c>
      <c r="B142" s="7">
        <v>901</v>
      </c>
      <c r="C142" s="8">
        <v>4</v>
      </c>
      <c r="D142" s="7">
        <v>12</v>
      </c>
      <c r="E142" s="5"/>
      <c r="F142" s="5"/>
      <c r="G142" s="34">
        <f t="shared" ref="G142:H145" si="7">SUM(G143)</f>
        <v>300000</v>
      </c>
      <c r="H142" s="34">
        <f t="shared" si="7"/>
        <v>256499.99</v>
      </c>
    </row>
    <row r="143" spans="1:8" ht="30">
      <c r="A143" s="27" t="s">
        <v>32</v>
      </c>
      <c r="B143" s="7">
        <v>901</v>
      </c>
      <c r="C143" s="8">
        <v>4</v>
      </c>
      <c r="D143" s="7">
        <v>12</v>
      </c>
      <c r="E143" s="18" t="s">
        <v>23</v>
      </c>
      <c r="F143" s="9"/>
      <c r="G143" s="34">
        <f t="shared" si="7"/>
        <v>300000</v>
      </c>
      <c r="H143" s="34">
        <f t="shared" si="7"/>
        <v>256499.99</v>
      </c>
    </row>
    <row r="144" spans="1:8" ht="30">
      <c r="A144" s="29" t="s">
        <v>181</v>
      </c>
      <c r="B144" s="7">
        <v>901</v>
      </c>
      <c r="C144" s="8">
        <v>4</v>
      </c>
      <c r="D144" s="7">
        <v>12</v>
      </c>
      <c r="E144" s="18" t="s">
        <v>55</v>
      </c>
      <c r="F144" s="5"/>
      <c r="G144" s="34">
        <f t="shared" si="7"/>
        <v>300000</v>
      </c>
      <c r="H144" s="34">
        <f t="shared" si="7"/>
        <v>256499.99</v>
      </c>
    </row>
    <row r="145" spans="1:8" ht="30">
      <c r="A145" s="29" t="s">
        <v>142</v>
      </c>
      <c r="B145" s="12">
        <v>901</v>
      </c>
      <c r="C145" s="13">
        <v>4</v>
      </c>
      <c r="D145" s="12">
        <v>12</v>
      </c>
      <c r="E145" s="15" t="s">
        <v>55</v>
      </c>
      <c r="F145" s="7">
        <v>200</v>
      </c>
      <c r="G145" s="35">
        <f t="shared" si="7"/>
        <v>300000</v>
      </c>
      <c r="H145" s="35">
        <f t="shared" si="7"/>
        <v>256499.99</v>
      </c>
    </row>
    <row r="146" spans="1:8" ht="30">
      <c r="A146" s="29" t="s">
        <v>143</v>
      </c>
      <c r="B146" s="12">
        <v>901</v>
      </c>
      <c r="C146" s="13">
        <v>4</v>
      </c>
      <c r="D146" s="12">
        <v>12</v>
      </c>
      <c r="E146" s="15" t="s">
        <v>55</v>
      </c>
      <c r="F146" s="12">
        <v>240</v>
      </c>
      <c r="G146" s="35">
        <v>300000</v>
      </c>
      <c r="H146" s="35">
        <v>256499.99</v>
      </c>
    </row>
    <row r="147" spans="1:8" ht="15">
      <c r="A147" s="29" t="s">
        <v>182</v>
      </c>
      <c r="B147" s="7">
        <v>901</v>
      </c>
      <c r="C147" s="8">
        <v>5</v>
      </c>
      <c r="D147" s="9"/>
      <c r="E147" s="9"/>
      <c r="F147" s="9"/>
      <c r="G147" s="34">
        <f>SUM(G148,G152,G165,G169)</f>
        <v>42485142.840000004</v>
      </c>
      <c r="H147" s="34">
        <f>SUM(H148,H152,H165,H169)</f>
        <v>16213216.52</v>
      </c>
    </row>
    <row r="148" spans="1:8" ht="15.75">
      <c r="A148" s="32" t="s">
        <v>183</v>
      </c>
      <c r="B148" s="7">
        <v>901</v>
      </c>
      <c r="C148" s="8">
        <v>5</v>
      </c>
      <c r="D148" s="8">
        <v>1</v>
      </c>
      <c r="E148" s="9"/>
      <c r="F148" s="9"/>
      <c r="G148" s="38">
        <f t="shared" ref="G148:H150" si="8">SUM(G149)</f>
        <v>7000</v>
      </c>
      <c r="H148" s="38">
        <f t="shared" si="8"/>
        <v>5600.42</v>
      </c>
    </row>
    <row r="149" spans="1:8" ht="30">
      <c r="A149" s="29" t="s">
        <v>184</v>
      </c>
      <c r="B149" s="7">
        <v>901</v>
      </c>
      <c r="C149" s="8">
        <v>5</v>
      </c>
      <c r="D149" s="8">
        <v>1</v>
      </c>
      <c r="E149" s="15" t="s">
        <v>56</v>
      </c>
      <c r="F149" s="5"/>
      <c r="G149" s="38">
        <f t="shared" si="8"/>
        <v>7000</v>
      </c>
      <c r="H149" s="38">
        <f t="shared" si="8"/>
        <v>5600.42</v>
      </c>
    </row>
    <row r="150" spans="1:8" ht="30">
      <c r="A150" s="29" t="s">
        <v>142</v>
      </c>
      <c r="B150" s="12">
        <v>901</v>
      </c>
      <c r="C150" s="13">
        <v>5</v>
      </c>
      <c r="D150" s="13">
        <v>1</v>
      </c>
      <c r="E150" s="15" t="s">
        <v>56</v>
      </c>
      <c r="F150" s="12">
        <v>200</v>
      </c>
      <c r="G150" s="37">
        <f t="shared" si="8"/>
        <v>7000</v>
      </c>
      <c r="H150" s="37">
        <f t="shared" si="8"/>
        <v>5600.42</v>
      </c>
    </row>
    <row r="151" spans="1:8" ht="30">
      <c r="A151" s="29" t="s">
        <v>143</v>
      </c>
      <c r="B151" s="12">
        <v>901</v>
      </c>
      <c r="C151" s="13">
        <v>5</v>
      </c>
      <c r="D151" s="13">
        <v>1</v>
      </c>
      <c r="E151" s="15" t="s">
        <v>56</v>
      </c>
      <c r="F151" s="12">
        <v>240</v>
      </c>
      <c r="G151" s="37">
        <v>7000</v>
      </c>
      <c r="H151" s="37">
        <v>5600.42</v>
      </c>
    </row>
    <row r="152" spans="1:8" ht="15">
      <c r="A152" s="27" t="s">
        <v>57</v>
      </c>
      <c r="B152" s="7">
        <v>901</v>
      </c>
      <c r="C152" s="8">
        <v>5</v>
      </c>
      <c r="D152" s="8">
        <v>2</v>
      </c>
      <c r="E152" s="9"/>
      <c r="F152" s="9"/>
      <c r="G152" s="34">
        <f>SUM(G153,G159)</f>
        <v>8480011.8399999999</v>
      </c>
      <c r="H152" s="34">
        <f>SUM(H153,H159)</f>
        <v>6045724.5999999996</v>
      </c>
    </row>
    <row r="153" spans="1:8" ht="30">
      <c r="A153" s="59" t="s">
        <v>295</v>
      </c>
      <c r="B153" s="7">
        <v>901</v>
      </c>
      <c r="C153" s="8">
        <v>5</v>
      </c>
      <c r="D153" s="8">
        <v>2</v>
      </c>
      <c r="E153" s="42" t="s">
        <v>298</v>
      </c>
      <c r="F153" s="9"/>
      <c r="G153" s="38">
        <f>SUM(G154,G157)</f>
        <v>6235684.8399999999</v>
      </c>
      <c r="H153" s="38">
        <f>SUM(H154,H157)</f>
        <v>4355000</v>
      </c>
    </row>
    <row r="154" spans="1:8" ht="30">
      <c r="A154" s="60" t="s">
        <v>296</v>
      </c>
      <c r="B154" s="7">
        <v>901</v>
      </c>
      <c r="C154" s="8">
        <v>5</v>
      </c>
      <c r="D154" s="8">
        <v>2</v>
      </c>
      <c r="E154" s="42" t="s">
        <v>299</v>
      </c>
      <c r="F154" s="12"/>
      <c r="G154" s="38">
        <f t="shared" ref="G154:H154" si="9">SUM(G155)</f>
        <v>2256000</v>
      </c>
      <c r="H154" s="38">
        <f t="shared" si="9"/>
        <v>1400000</v>
      </c>
    </row>
    <row r="155" spans="1:8" ht="45">
      <c r="A155" s="49" t="s">
        <v>297</v>
      </c>
      <c r="B155" s="7">
        <v>901</v>
      </c>
      <c r="C155" s="8">
        <v>5</v>
      </c>
      <c r="D155" s="8">
        <v>2</v>
      </c>
      <c r="E155" s="42" t="s">
        <v>299</v>
      </c>
      <c r="F155" s="12">
        <v>200</v>
      </c>
      <c r="G155" s="37">
        <f t="shared" ref="G155:H157" si="10">SUM(G156)</f>
        <v>2256000</v>
      </c>
      <c r="H155" s="37">
        <f t="shared" si="10"/>
        <v>1400000</v>
      </c>
    </row>
    <row r="156" spans="1:8" ht="30">
      <c r="A156" s="29" t="s">
        <v>143</v>
      </c>
      <c r="B156" s="7">
        <v>901</v>
      </c>
      <c r="C156" s="8">
        <v>5</v>
      </c>
      <c r="D156" s="8">
        <v>2</v>
      </c>
      <c r="E156" s="42" t="s">
        <v>299</v>
      </c>
      <c r="F156" s="12">
        <v>240</v>
      </c>
      <c r="G156" s="34">
        <v>2256000</v>
      </c>
      <c r="H156" s="34">
        <v>1400000</v>
      </c>
    </row>
    <row r="157" spans="1:8" ht="30.75" thickBot="1">
      <c r="A157" s="54" t="s">
        <v>270</v>
      </c>
      <c r="B157" s="7">
        <v>901</v>
      </c>
      <c r="C157" s="8">
        <v>5</v>
      </c>
      <c r="D157" s="8">
        <v>2</v>
      </c>
      <c r="E157" s="42" t="s">
        <v>299</v>
      </c>
      <c r="F157" s="12">
        <v>500</v>
      </c>
      <c r="G157" s="37">
        <f t="shared" si="10"/>
        <v>3979684.84</v>
      </c>
      <c r="H157" s="37">
        <f t="shared" si="10"/>
        <v>2955000</v>
      </c>
    </row>
    <row r="158" spans="1:8" ht="30.75" thickBot="1">
      <c r="A158" s="55" t="s">
        <v>288</v>
      </c>
      <c r="B158" s="7">
        <v>901</v>
      </c>
      <c r="C158" s="8">
        <v>5</v>
      </c>
      <c r="D158" s="8">
        <v>2</v>
      </c>
      <c r="E158" s="42" t="s">
        <v>299</v>
      </c>
      <c r="F158" s="12">
        <v>540</v>
      </c>
      <c r="G158" s="34">
        <v>3979684.84</v>
      </c>
      <c r="H158" s="34">
        <v>2955000</v>
      </c>
    </row>
    <row r="159" spans="1:8" ht="30">
      <c r="A159" s="27" t="s">
        <v>32</v>
      </c>
      <c r="B159" s="7">
        <v>901</v>
      </c>
      <c r="C159" s="8">
        <v>5</v>
      </c>
      <c r="D159" s="8">
        <v>2</v>
      </c>
      <c r="E159" s="18" t="s">
        <v>23</v>
      </c>
      <c r="F159" s="9"/>
      <c r="G159" s="34">
        <f>SUM(G160)</f>
        <v>2244327</v>
      </c>
      <c r="H159" s="34">
        <f t="shared" ref="G159:H161" si="11">SUM(H160)</f>
        <v>1690724.6</v>
      </c>
    </row>
    <row r="160" spans="1:8" ht="30">
      <c r="A160" s="29" t="s">
        <v>185</v>
      </c>
      <c r="B160" s="7">
        <v>901</v>
      </c>
      <c r="C160" s="8">
        <v>5</v>
      </c>
      <c r="D160" s="8">
        <v>2</v>
      </c>
      <c r="E160" s="15" t="s">
        <v>58</v>
      </c>
      <c r="F160" s="5"/>
      <c r="G160" s="34">
        <f>SUM(G161,G163)</f>
        <v>2244327</v>
      </c>
      <c r="H160" s="34">
        <f>SUM(H161,H163)</f>
        <v>1690724.6</v>
      </c>
    </row>
    <row r="161" spans="1:8" ht="30">
      <c r="A161" s="29" t="s">
        <v>142</v>
      </c>
      <c r="B161" s="7">
        <v>901</v>
      </c>
      <c r="C161" s="8">
        <v>5</v>
      </c>
      <c r="D161" s="8">
        <v>2</v>
      </c>
      <c r="E161" s="15" t="s">
        <v>58</v>
      </c>
      <c r="F161" s="7">
        <v>200</v>
      </c>
      <c r="G161" s="34">
        <f t="shared" si="11"/>
        <v>2118757</v>
      </c>
      <c r="H161" s="34">
        <f t="shared" si="11"/>
        <v>1565156</v>
      </c>
    </row>
    <row r="162" spans="1:8" ht="30">
      <c r="A162" s="29" t="s">
        <v>143</v>
      </c>
      <c r="B162" s="12">
        <v>901</v>
      </c>
      <c r="C162" s="13">
        <v>5</v>
      </c>
      <c r="D162" s="13">
        <v>2</v>
      </c>
      <c r="E162" s="15" t="s">
        <v>58</v>
      </c>
      <c r="F162" s="12">
        <v>240</v>
      </c>
      <c r="G162" s="35">
        <v>2118757</v>
      </c>
      <c r="H162" s="35">
        <v>1565156</v>
      </c>
    </row>
    <row r="163" spans="1:8" ht="30">
      <c r="A163" s="29" t="s">
        <v>144</v>
      </c>
      <c r="B163" s="7">
        <v>901</v>
      </c>
      <c r="C163" s="8">
        <v>5</v>
      </c>
      <c r="D163" s="8">
        <v>2</v>
      </c>
      <c r="E163" s="15" t="s">
        <v>58</v>
      </c>
      <c r="F163" s="7">
        <v>400</v>
      </c>
      <c r="G163" s="34">
        <f>SUM(G164)</f>
        <v>125570</v>
      </c>
      <c r="H163" s="34">
        <f t="shared" ref="H163" si="12">SUM(H164)</f>
        <v>125568.6</v>
      </c>
    </row>
    <row r="164" spans="1:8" ht="30">
      <c r="A164" s="29" t="s">
        <v>145</v>
      </c>
      <c r="B164" s="12">
        <v>901</v>
      </c>
      <c r="C164" s="13">
        <v>5</v>
      </c>
      <c r="D164" s="13">
        <v>2</v>
      </c>
      <c r="E164" s="15" t="s">
        <v>58</v>
      </c>
      <c r="F164" s="12">
        <v>410</v>
      </c>
      <c r="G164" s="35">
        <v>125570</v>
      </c>
      <c r="H164" s="35">
        <v>125568.6</v>
      </c>
    </row>
    <row r="165" spans="1:8" ht="15">
      <c r="A165" s="60" t="s">
        <v>313</v>
      </c>
      <c r="B165" s="12">
        <v>901</v>
      </c>
      <c r="C165" s="13">
        <v>5</v>
      </c>
      <c r="D165" s="13">
        <v>3</v>
      </c>
      <c r="E165" s="15"/>
      <c r="F165" s="12"/>
      <c r="G165" s="34">
        <f t="shared" ref="G165:H167" si="13">SUM(G166)</f>
        <v>670000</v>
      </c>
      <c r="H165" s="34">
        <f t="shared" si="13"/>
        <v>379941.05</v>
      </c>
    </row>
    <row r="166" spans="1:8" ht="30">
      <c r="A166" s="60" t="s">
        <v>314</v>
      </c>
      <c r="B166" s="12">
        <v>901</v>
      </c>
      <c r="C166" s="13">
        <v>5</v>
      </c>
      <c r="D166" s="13">
        <v>3</v>
      </c>
      <c r="E166" s="18" t="s">
        <v>23</v>
      </c>
      <c r="F166" s="12"/>
      <c r="G166" s="34">
        <f t="shared" si="13"/>
        <v>670000</v>
      </c>
      <c r="H166" s="34">
        <f t="shared" si="13"/>
        <v>379941.05</v>
      </c>
    </row>
    <row r="167" spans="1:8" ht="45">
      <c r="A167" s="59" t="s">
        <v>315</v>
      </c>
      <c r="B167" s="12">
        <v>901</v>
      </c>
      <c r="C167" s="13">
        <v>5</v>
      </c>
      <c r="D167" s="13">
        <v>3</v>
      </c>
      <c r="E167" s="42" t="s">
        <v>316</v>
      </c>
      <c r="F167" s="12">
        <v>200</v>
      </c>
      <c r="G167" s="35">
        <f t="shared" si="13"/>
        <v>670000</v>
      </c>
      <c r="H167" s="35">
        <f t="shared" si="13"/>
        <v>379941.05</v>
      </c>
    </row>
    <row r="168" spans="1:8" ht="30">
      <c r="A168" s="59" t="s">
        <v>143</v>
      </c>
      <c r="B168" s="12">
        <v>901</v>
      </c>
      <c r="C168" s="13">
        <v>5</v>
      </c>
      <c r="D168" s="13">
        <v>3</v>
      </c>
      <c r="E168" s="42" t="s">
        <v>316</v>
      </c>
      <c r="F168" s="12">
        <v>240</v>
      </c>
      <c r="G168" s="35">
        <v>670000</v>
      </c>
      <c r="H168" s="35">
        <v>379941.05</v>
      </c>
    </row>
    <row r="169" spans="1:8" ht="30">
      <c r="A169" s="29" t="s">
        <v>186</v>
      </c>
      <c r="B169" s="12">
        <v>901</v>
      </c>
      <c r="C169" s="13">
        <v>5</v>
      </c>
      <c r="D169" s="13">
        <v>5</v>
      </c>
      <c r="E169" s="5"/>
      <c r="F169" s="5"/>
      <c r="G169" s="35">
        <f t="shared" ref="G169:H173" si="14">SUM(G170)</f>
        <v>33328131</v>
      </c>
      <c r="H169" s="35">
        <f t="shared" si="14"/>
        <v>9781950.4499999993</v>
      </c>
    </row>
    <row r="170" spans="1:8" ht="30">
      <c r="A170" s="29" t="s">
        <v>187</v>
      </c>
      <c r="B170" s="7">
        <v>901</v>
      </c>
      <c r="C170" s="8">
        <v>5</v>
      </c>
      <c r="D170" s="8">
        <v>5</v>
      </c>
      <c r="E170" s="18" t="s">
        <v>59</v>
      </c>
      <c r="F170" s="9"/>
      <c r="G170" s="34">
        <f t="shared" si="14"/>
        <v>33328131</v>
      </c>
      <c r="H170" s="34">
        <f t="shared" si="14"/>
        <v>9781950.4499999993</v>
      </c>
    </row>
    <row r="171" spans="1:8" ht="30">
      <c r="A171" s="29" t="s">
        <v>188</v>
      </c>
      <c r="B171" s="7">
        <v>901</v>
      </c>
      <c r="C171" s="8">
        <v>5</v>
      </c>
      <c r="D171" s="8">
        <v>5</v>
      </c>
      <c r="E171" s="18" t="s">
        <v>60</v>
      </c>
      <c r="F171" s="9"/>
      <c r="G171" s="34">
        <f t="shared" si="14"/>
        <v>33328131</v>
      </c>
      <c r="H171" s="34">
        <f t="shared" si="14"/>
        <v>9781950.4499999993</v>
      </c>
    </row>
    <row r="172" spans="1:8" ht="30">
      <c r="A172" s="29" t="s">
        <v>189</v>
      </c>
      <c r="B172" s="12">
        <v>901</v>
      </c>
      <c r="C172" s="13">
        <v>5</v>
      </c>
      <c r="D172" s="13">
        <v>5</v>
      </c>
      <c r="E172" s="15" t="s">
        <v>61</v>
      </c>
      <c r="F172" s="5"/>
      <c r="G172" s="35">
        <f t="shared" si="14"/>
        <v>33328131</v>
      </c>
      <c r="H172" s="35">
        <f t="shared" si="14"/>
        <v>9781950.4499999993</v>
      </c>
    </row>
    <row r="173" spans="1:8" ht="30">
      <c r="A173" s="29" t="s">
        <v>144</v>
      </c>
      <c r="B173" s="12">
        <v>901</v>
      </c>
      <c r="C173" s="13">
        <v>5</v>
      </c>
      <c r="D173" s="13">
        <v>5</v>
      </c>
      <c r="E173" s="15" t="s">
        <v>61</v>
      </c>
      <c r="F173" s="7">
        <v>400</v>
      </c>
      <c r="G173" s="35">
        <f t="shared" si="14"/>
        <v>33328131</v>
      </c>
      <c r="H173" s="35">
        <f t="shared" si="14"/>
        <v>9781950.4499999993</v>
      </c>
    </row>
    <row r="174" spans="1:8" ht="30">
      <c r="A174" s="29" t="s">
        <v>145</v>
      </c>
      <c r="B174" s="7">
        <v>901</v>
      </c>
      <c r="C174" s="8">
        <v>5</v>
      </c>
      <c r="D174" s="8">
        <v>5</v>
      </c>
      <c r="E174" s="18" t="s">
        <v>61</v>
      </c>
      <c r="F174" s="7">
        <v>410</v>
      </c>
      <c r="G174" s="34">
        <v>33328131</v>
      </c>
      <c r="H174" s="34">
        <v>9781950.4499999993</v>
      </c>
    </row>
    <row r="175" spans="1:8" ht="15">
      <c r="A175" s="27" t="s">
        <v>62</v>
      </c>
      <c r="B175" s="21">
        <v>901</v>
      </c>
      <c r="C175" s="21">
        <v>10</v>
      </c>
      <c r="D175" s="23"/>
      <c r="E175" s="23"/>
      <c r="F175" s="23"/>
      <c r="G175" s="36">
        <f>SUM(G176,G183,G199)</f>
        <v>3687700</v>
      </c>
      <c r="H175" s="36">
        <f>SUM(H176,H183,H199)</f>
        <v>2861133.79</v>
      </c>
    </row>
    <row r="176" spans="1:8" ht="15" customHeight="1">
      <c r="A176" s="27" t="s">
        <v>63</v>
      </c>
      <c r="B176" s="7">
        <v>901</v>
      </c>
      <c r="C176" s="7">
        <v>10</v>
      </c>
      <c r="D176" s="8">
        <v>1</v>
      </c>
      <c r="E176" s="5"/>
      <c r="F176" s="5"/>
      <c r="G176" s="34">
        <f>SUM(G177)</f>
        <v>301000</v>
      </c>
      <c r="H176" s="34">
        <f>SUM(H177)</f>
        <v>222482.83</v>
      </c>
    </row>
    <row r="177" spans="1:8" ht="30">
      <c r="A177" s="29" t="s">
        <v>155</v>
      </c>
      <c r="B177" s="7">
        <v>901</v>
      </c>
      <c r="C177" s="7">
        <v>10</v>
      </c>
      <c r="D177" s="8">
        <v>1</v>
      </c>
      <c r="E177" s="18" t="s">
        <v>23</v>
      </c>
      <c r="F177" s="9"/>
      <c r="G177" s="34">
        <f>SUM(G178)</f>
        <v>301000</v>
      </c>
      <c r="H177" s="34">
        <f>SUM(H178)</f>
        <v>222482.83</v>
      </c>
    </row>
    <row r="178" spans="1:8" ht="30">
      <c r="A178" s="29" t="s">
        <v>190</v>
      </c>
      <c r="B178" s="7">
        <v>901</v>
      </c>
      <c r="C178" s="7">
        <v>10</v>
      </c>
      <c r="D178" s="8">
        <v>1</v>
      </c>
      <c r="E178" s="18" t="s">
        <v>64</v>
      </c>
      <c r="F178" s="5"/>
      <c r="G178" s="34">
        <f>SUM(G179,G181)</f>
        <v>301000</v>
      </c>
      <c r="H178" s="34">
        <f>SUM(H179,H181)</f>
        <v>222482.83</v>
      </c>
    </row>
    <row r="179" spans="1:8" ht="30">
      <c r="A179" s="29" t="s">
        <v>142</v>
      </c>
      <c r="B179" s="12">
        <v>901</v>
      </c>
      <c r="C179" s="12">
        <v>10</v>
      </c>
      <c r="D179" s="13">
        <v>1</v>
      </c>
      <c r="E179" s="15" t="s">
        <v>64</v>
      </c>
      <c r="F179" s="12">
        <v>200</v>
      </c>
      <c r="G179" s="35">
        <f>SUM(G180)</f>
        <v>1000</v>
      </c>
      <c r="H179" s="35">
        <f>SUM(H180)</f>
        <v>270</v>
      </c>
    </row>
    <row r="180" spans="1:8" ht="30">
      <c r="A180" s="29" t="s">
        <v>143</v>
      </c>
      <c r="B180" s="12">
        <v>901</v>
      </c>
      <c r="C180" s="12">
        <v>10</v>
      </c>
      <c r="D180" s="13">
        <v>1</v>
      </c>
      <c r="E180" s="15" t="s">
        <v>64</v>
      </c>
      <c r="F180" s="12">
        <v>240</v>
      </c>
      <c r="G180" s="35">
        <v>1000</v>
      </c>
      <c r="H180" s="35">
        <v>270</v>
      </c>
    </row>
    <row r="181" spans="1:8" ht="30">
      <c r="A181" s="29" t="s">
        <v>169</v>
      </c>
      <c r="B181" s="7">
        <v>901</v>
      </c>
      <c r="C181" s="7">
        <v>10</v>
      </c>
      <c r="D181" s="8">
        <v>1</v>
      </c>
      <c r="E181" s="15" t="s">
        <v>64</v>
      </c>
      <c r="F181" s="7">
        <v>300</v>
      </c>
      <c r="G181" s="34">
        <f>SUM(G182)</f>
        <v>300000</v>
      </c>
      <c r="H181" s="34">
        <f>SUM(H182)</f>
        <v>222212.83</v>
      </c>
    </row>
    <row r="182" spans="1:8" ht="30">
      <c r="A182" s="29" t="s">
        <v>191</v>
      </c>
      <c r="B182" s="12">
        <v>901</v>
      </c>
      <c r="C182" s="12">
        <v>10</v>
      </c>
      <c r="D182" s="13">
        <v>1</v>
      </c>
      <c r="E182" s="15" t="s">
        <v>64</v>
      </c>
      <c r="F182" s="12">
        <v>310</v>
      </c>
      <c r="G182" s="35">
        <v>300000</v>
      </c>
      <c r="H182" s="35">
        <v>222212.83</v>
      </c>
    </row>
    <row r="183" spans="1:8" ht="15">
      <c r="A183" s="29" t="s">
        <v>192</v>
      </c>
      <c r="B183" s="7">
        <v>901</v>
      </c>
      <c r="C183" s="7">
        <v>10</v>
      </c>
      <c r="D183" s="8">
        <v>3</v>
      </c>
      <c r="E183" s="9"/>
      <c r="F183" s="9"/>
      <c r="G183" s="34">
        <f>SUM(G184)</f>
        <v>2473900</v>
      </c>
      <c r="H183" s="34">
        <f>SUM(H184)</f>
        <v>2188650.96</v>
      </c>
    </row>
    <row r="184" spans="1:8" ht="30">
      <c r="A184" s="29" t="s">
        <v>155</v>
      </c>
      <c r="B184" s="7">
        <v>901</v>
      </c>
      <c r="C184" s="7">
        <v>10</v>
      </c>
      <c r="D184" s="8">
        <v>3</v>
      </c>
      <c r="E184" s="18" t="s">
        <v>23</v>
      </c>
      <c r="F184" s="9"/>
      <c r="G184" s="34">
        <f>SUM(G185,G188,G191,G194)</f>
        <v>2473900</v>
      </c>
      <c r="H184" s="34">
        <f>SUM(H185,H188,H191,H194)</f>
        <v>2188650.96</v>
      </c>
    </row>
    <row r="185" spans="1:8" ht="30">
      <c r="A185" s="29" t="s">
        <v>291</v>
      </c>
      <c r="B185" s="7">
        <v>901</v>
      </c>
      <c r="C185" s="7">
        <v>10</v>
      </c>
      <c r="D185" s="8">
        <v>3</v>
      </c>
      <c r="E185" s="42" t="s">
        <v>274</v>
      </c>
      <c r="F185" s="9"/>
      <c r="G185" s="34">
        <f>SUM(G186)</f>
        <v>25000</v>
      </c>
      <c r="H185" s="34">
        <f>SUM(H186)</f>
        <v>25000</v>
      </c>
    </row>
    <row r="186" spans="1:8" ht="30">
      <c r="A186" s="29" t="s">
        <v>169</v>
      </c>
      <c r="B186" s="7">
        <v>901</v>
      </c>
      <c r="C186" s="7">
        <v>10</v>
      </c>
      <c r="D186" s="8">
        <v>3</v>
      </c>
      <c r="E186" s="42" t="s">
        <v>274</v>
      </c>
      <c r="F186" s="7">
        <v>300</v>
      </c>
      <c r="G186" s="34">
        <f>SUM(G187)</f>
        <v>25000</v>
      </c>
      <c r="H186" s="34">
        <f>SUM(H187)</f>
        <v>25000</v>
      </c>
    </row>
    <row r="187" spans="1:8" ht="30">
      <c r="A187" s="29" t="s">
        <v>191</v>
      </c>
      <c r="B187" s="7">
        <v>901</v>
      </c>
      <c r="C187" s="7">
        <v>10</v>
      </c>
      <c r="D187" s="8">
        <v>3</v>
      </c>
      <c r="E187" s="42" t="s">
        <v>274</v>
      </c>
      <c r="F187" s="7">
        <v>320</v>
      </c>
      <c r="G187" s="34">
        <v>25000</v>
      </c>
      <c r="H187" s="34">
        <v>25000</v>
      </c>
    </row>
    <row r="188" spans="1:8" ht="30">
      <c r="A188" s="29" t="s">
        <v>193</v>
      </c>
      <c r="B188" s="7">
        <v>901</v>
      </c>
      <c r="C188" s="7">
        <v>10</v>
      </c>
      <c r="D188" s="8">
        <v>3</v>
      </c>
      <c r="E188" s="15" t="s">
        <v>65</v>
      </c>
      <c r="F188" s="5"/>
      <c r="G188" s="34">
        <f>SUM(G189)</f>
        <v>2300000</v>
      </c>
      <c r="H188" s="34">
        <f>SUM(H189)</f>
        <v>2078468.84</v>
      </c>
    </row>
    <row r="189" spans="1:8" ht="30">
      <c r="A189" s="29" t="s">
        <v>140</v>
      </c>
      <c r="B189" s="7">
        <v>901</v>
      </c>
      <c r="C189" s="7">
        <v>10</v>
      </c>
      <c r="D189" s="8">
        <v>3</v>
      </c>
      <c r="E189" s="18" t="s">
        <v>65</v>
      </c>
      <c r="F189" s="7">
        <v>800</v>
      </c>
      <c r="G189" s="34">
        <f>SUM(G190)</f>
        <v>2300000</v>
      </c>
      <c r="H189" s="34">
        <f>SUM(H190)</f>
        <v>2078468.84</v>
      </c>
    </row>
    <row r="190" spans="1:8" ht="51.75" customHeight="1">
      <c r="A190" s="29" t="s">
        <v>194</v>
      </c>
      <c r="B190" s="12">
        <v>901</v>
      </c>
      <c r="C190" s="12">
        <v>10</v>
      </c>
      <c r="D190" s="13">
        <v>3</v>
      </c>
      <c r="E190" s="16" t="s">
        <v>65</v>
      </c>
      <c r="F190" s="12">
        <v>810</v>
      </c>
      <c r="G190" s="35">
        <v>2300000</v>
      </c>
      <c r="H190" s="35">
        <v>2078468.84</v>
      </c>
    </row>
    <row r="191" spans="1:8" ht="90.75" customHeight="1">
      <c r="A191" s="58" t="s">
        <v>195</v>
      </c>
      <c r="B191" s="12">
        <v>901</v>
      </c>
      <c r="C191" s="12">
        <v>10</v>
      </c>
      <c r="D191" s="13">
        <v>3</v>
      </c>
      <c r="E191" s="16" t="s">
        <v>66</v>
      </c>
      <c r="F191" s="5"/>
      <c r="G191" s="35">
        <f>SUM(G192)</f>
        <v>112300</v>
      </c>
      <c r="H191" s="35">
        <f>SUM(H192)</f>
        <v>62682.12</v>
      </c>
    </row>
    <row r="192" spans="1:8" ht="30">
      <c r="A192" s="29" t="s">
        <v>169</v>
      </c>
      <c r="B192" s="7">
        <v>901</v>
      </c>
      <c r="C192" s="7">
        <v>10</v>
      </c>
      <c r="D192" s="8">
        <v>3</v>
      </c>
      <c r="E192" s="18" t="s">
        <v>66</v>
      </c>
      <c r="F192" s="7">
        <v>300</v>
      </c>
      <c r="G192" s="34">
        <f>SUM(G193)</f>
        <v>112300</v>
      </c>
      <c r="H192" s="34">
        <f>SUM(H193)</f>
        <v>62682.12</v>
      </c>
    </row>
    <row r="193" spans="1:8" ht="30">
      <c r="A193" s="29" t="s">
        <v>196</v>
      </c>
      <c r="B193" s="7">
        <v>901</v>
      </c>
      <c r="C193" s="7">
        <v>10</v>
      </c>
      <c r="D193" s="8">
        <v>3</v>
      </c>
      <c r="E193" s="18" t="s">
        <v>66</v>
      </c>
      <c r="F193" s="7">
        <v>310</v>
      </c>
      <c r="G193" s="34">
        <v>112300</v>
      </c>
      <c r="H193" s="34">
        <v>62682.12</v>
      </c>
    </row>
    <row r="194" spans="1:8" ht="30">
      <c r="A194" s="29" t="s">
        <v>197</v>
      </c>
      <c r="B194" s="12">
        <v>901</v>
      </c>
      <c r="C194" s="12">
        <v>10</v>
      </c>
      <c r="D194" s="13">
        <v>3</v>
      </c>
      <c r="E194" s="15" t="s">
        <v>67</v>
      </c>
      <c r="F194" s="5"/>
      <c r="G194" s="35">
        <f>SUM(G195,G197)</f>
        <v>36600</v>
      </c>
      <c r="H194" s="35">
        <f>SUM(H195,H197)</f>
        <v>22500</v>
      </c>
    </row>
    <row r="195" spans="1:8" ht="30">
      <c r="A195" s="29" t="s">
        <v>142</v>
      </c>
      <c r="B195" s="12">
        <v>901</v>
      </c>
      <c r="C195" s="12">
        <v>10</v>
      </c>
      <c r="D195" s="13">
        <v>3</v>
      </c>
      <c r="E195" s="15" t="s">
        <v>67</v>
      </c>
      <c r="F195" s="12">
        <v>200</v>
      </c>
      <c r="G195" s="35">
        <f>SUM(G196)</f>
        <v>600</v>
      </c>
      <c r="H195" s="35">
        <f>SUM(H196)</f>
        <v>0</v>
      </c>
    </row>
    <row r="196" spans="1:8" ht="30">
      <c r="A196" s="29" t="s">
        <v>143</v>
      </c>
      <c r="B196" s="12">
        <v>901</v>
      </c>
      <c r="C196" s="12">
        <v>10</v>
      </c>
      <c r="D196" s="13">
        <v>3</v>
      </c>
      <c r="E196" s="15" t="s">
        <v>67</v>
      </c>
      <c r="F196" s="12">
        <v>240</v>
      </c>
      <c r="G196" s="35">
        <v>600</v>
      </c>
      <c r="H196" s="35"/>
    </row>
    <row r="197" spans="1:8" ht="30">
      <c r="A197" s="29" t="s">
        <v>169</v>
      </c>
      <c r="B197" s="7">
        <v>901</v>
      </c>
      <c r="C197" s="7">
        <v>10</v>
      </c>
      <c r="D197" s="8">
        <v>3</v>
      </c>
      <c r="E197" s="15" t="s">
        <v>67</v>
      </c>
      <c r="F197" s="7">
        <v>300</v>
      </c>
      <c r="G197" s="34">
        <f>SUM(G198)</f>
        <v>36000</v>
      </c>
      <c r="H197" s="34">
        <f>SUM(H198)</f>
        <v>22500</v>
      </c>
    </row>
    <row r="198" spans="1:8" ht="30">
      <c r="A198" s="29" t="s">
        <v>198</v>
      </c>
      <c r="B198" s="7">
        <v>901</v>
      </c>
      <c r="C198" s="7">
        <v>10</v>
      </c>
      <c r="D198" s="8">
        <v>3</v>
      </c>
      <c r="E198" s="15" t="s">
        <v>67</v>
      </c>
      <c r="F198" s="7">
        <v>310</v>
      </c>
      <c r="G198" s="34">
        <v>36000</v>
      </c>
      <c r="H198" s="34">
        <v>22500</v>
      </c>
    </row>
    <row r="199" spans="1:8" ht="15">
      <c r="A199" s="60" t="s">
        <v>317</v>
      </c>
      <c r="B199" s="7">
        <v>901</v>
      </c>
      <c r="C199" s="7">
        <v>10</v>
      </c>
      <c r="D199" s="8">
        <v>4</v>
      </c>
      <c r="E199" s="15"/>
      <c r="F199" s="7"/>
      <c r="G199" s="34">
        <f>SUM(G200,G203)</f>
        <v>912800</v>
      </c>
      <c r="H199" s="34">
        <f>SUM(H200,H203)</f>
        <v>450000</v>
      </c>
    </row>
    <row r="200" spans="1:8" ht="30">
      <c r="A200" s="60" t="s">
        <v>318</v>
      </c>
      <c r="B200" s="7">
        <v>901</v>
      </c>
      <c r="C200" s="7">
        <v>10</v>
      </c>
      <c r="D200" s="8">
        <v>4</v>
      </c>
      <c r="E200" s="41" t="s">
        <v>319</v>
      </c>
      <c r="F200" s="7"/>
      <c r="G200" s="34">
        <f>SUM(G201)</f>
        <v>11000</v>
      </c>
      <c r="H200" s="34">
        <f>SUM(H201)</f>
        <v>0</v>
      </c>
    </row>
    <row r="201" spans="1:8" ht="30">
      <c r="A201" s="59" t="s">
        <v>142</v>
      </c>
      <c r="B201" s="7">
        <v>901</v>
      </c>
      <c r="C201" s="7">
        <v>10</v>
      </c>
      <c r="D201" s="8">
        <v>4</v>
      </c>
      <c r="E201" s="41" t="s">
        <v>319</v>
      </c>
      <c r="F201" s="7">
        <v>200</v>
      </c>
      <c r="G201" s="34">
        <f>SUM(G202)</f>
        <v>11000</v>
      </c>
      <c r="H201" s="34">
        <f>SUM(H202)</f>
        <v>0</v>
      </c>
    </row>
    <row r="202" spans="1:8" ht="30">
      <c r="A202" s="59" t="s">
        <v>143</v>
      </c>
      <c r="B202" s="7">
        <v>901</v>
      </c>
      <c r="C202" s="7">
        <v>10</v>
      </c>
      <c r="D202" s="8">
        <v>4</v>
      </c>
      <c r="E202" s="41" t="s">
        <v>319</v>
      </c>
      <c r="F202" s="7">
        <v>240</v>
      </c>
      <c r="G202" s="34">
        <v>11000</v>
      </c>
      <c r="H202" s="34"/>
    </row>
    <row r="203" spans="1:8" ht="30">
      <c r="A203" s="59" t="s">
        <v>320</v>
      </c>
      <c r="B203" s="7">
        <v>901</v>
      </c>
      <c r="C203" s="7">
        <v>10</v>
      </c>
      <c r="D203" s="8">
        <v>4</v>
      </c>
      <c r="E203" s="41" t="s">
        <v>322</v>
      </c>
      <c r="F203" s="7"/>
      <c r="G203" s="34">
        <f>SUM(G204)</f>
        <v>901800</v>
      </c>
      <c r="H203" s="34">
        <f>SUM(H204)</f>
        <v>450000</v>
      </c>
    </row>
    <row r="204" spans="1:8" ht="30">
      <c r="A204" s="59" t="s">
        <v>321</v>
      </c>
      <c r="B204" s="7">
        <v>901</v>
      </c>
      <c r="C204" s="7">
        <v>10</v>
      </c>
      <c r="D204" s="8">
        <v>4</v>
      </c>
      <c r="E204" s="41" t="s">
        <v>322</v>
      </c>
      <c r="F204" s="7">
        <v>400</v>
      </c>
      <c r="G204" s="34">
        <f>SUM(G205)</f>
        <v>901800</v>
      </c>
      <c r="H204" s="34">
        <f>SUM(H205)</f>
        <v>450000</v>
      </c>
    </row>
    <row r="205" spans="1:8" ht="30">
      <c r="A205" s="60" t="s">
        <v>145</v>
      </c>
      <c r="B205" s="7">
        <v>901</v>
      </c>
      <c r="C205" s="7">
        <v>10</v>
      </c>
      <c r="D205" s="8">
        <v>4</v>
      </c>
      <c r="E205" s="41" t="s">
        <v>322</v>
      </c>
      <c r="F205" s="7">
        <v>410</v>
      </c>
      <c r="G205" s="34">
        <v>901800</v>
      </c>
      <c r="H205" s="34">
        <v>450000</v>
      </c>
    </row>
    <row r="206" spans="1:8" ht="34.5" customHeight="1">
      <c r="A206" s="32" t="s">
        <v>199</v>
      </c>
      <c r="B206" s="6">
        <v>911</v>
      </c>
      <c r="C206" s="5"/>
      <c r="D206" s="5"/>
      <c r="E206" s="5"/>
      <c r="F206" s="5"/>
      <c r="G206" s="33">
        <f t="shared" ref="G206:H207" si="15">SUM(G207)</f>
        <v>16089994</v>
      </c>
      <c r="H206" s="33">
        <f t="shared" si="15"/>
        <v>12111266.370000001</v>
      </c>
    </row>
    <row r="207" spans="1:8" ht="15">
      <c r="A207" s="29" t="s">
        <v>200</v>
      </c>
      <c r="B207" s="7">
        <v>911</v>
      </c>
      <c r="C207" s="8">
        <v>1</v>
      </c>
      <c r="D207" s="9"/>
      <c r="E207" s="9"/>
      <c r="F207" s="9"/>
      <c r="G207" s="34">
        <f t="shared" si="15"/>
        <v>16089994</v>
      </c>
      <c r="H207" s="34">
        <f t="shared" si="15"/>
        <v>12111266.370000001</v>
      </c>
    </row>
    <row r="208" spans="1:8" ht="30">
      <c r="A208" s="29" t="s">
        <v>155</v>
      </c>
      <c r="B208" s="7">
        <v>911</v>
      </c>
      <c r="C208" s="8">
        <v>1</v>
      </c>
      <c r="D208" s="7">
        <v>13</v>
      </c>
      <c r="E208" s="18" t="s">
        <v>23</v>
      </c>
      <c r="F208" s="9"/>
      <c r="G208" s="34">
        <f>SUM(G209,G216)</f>
        <v>16089994</v>
      </c>
      <c r="H208" s="34">
        <f>SUM(H209,H216)</f>
        <v>12111266.370000001</v>
      </c>
    </row>
    <row r="209" spans="1:8" ht="63.75" customHeight="1">
      <c r="A209" s="29" t="s">
        <v>166</v>
      </c>
      <c r="B209" s="12">
        <v>911</v>
      </c>
      <c r="C209" s="13">
        <v>1</v>
      </c>
      <c r="D209" s="12">
        <v>13</v>
      </c>
      <c r="E209" s="16" t="s">
        <v>39</v>
      </c>
      <c r="F209" s="5"/>
      <c r="G209" s="35">
        <f>SUM(G210,G212,G214)</f>
        <v>14399994</v>
      </c>
      <c r="H209" s="35">
        <f>SUM(H210,H212,H214)</f>
        <v>12111266.370000001</v>
      </c>
    </row>
    <row r="210" spans="1:8" ht="64.5" customHeight="1">
      <c r="A210" s="29" t="s">
        <v>139</v>
      </c>
      <c r="B210" s="12">
        <v>911</v>
      </c>
      <c r="C210" s="13">
        <v>1</v>
      </c>
      <c r="D210" s="12">
        <v>13</v>
      </c>
      <c r="E210" s="16" t="s">
        <v>39</v>
      </c>
      <c r="F210" s="12">
        <v>100</v>
      </c>
      <c r="G210" s="35">
        <f>SUM(G211)</f>
        <v>7996000</v>
      </c>
      <c r="H210" s="35">
        <f>SUM(H211)</f>
        <v>6891978.4800000004</v>
      </c>
    </row>
    <row r="211" spans="1:8" ht="30">
      <c r="A211" s="29" t="s">
        <v>201</v>
      </c>
      <c r="B211" s="7">
        <v>911</v>
      </c>
      <c r="C211" s="8">
        <v>1</v>
      </c>
      <c r="D211" s="7">
        <v>13</v>
      </c>
      <c r="E211" s="18" t="s">
        <v>39</v>
      </c>
      <c r="F211" s="7">
        <v>110</v>
      </c>
      <c r="G211" s="34">
        <v>7996000</v>
      </c>
      <c r="H211" s="34">
        <v>6891978.4800000004</v>
      </c>
    </row>
    <row r="212" spans="1:8" ht="30">
      <c r="A212" s="29" t="s">
        <v>142</v>
      </c>
      <c r="B212" s="12">
        <v>911</v>
      </c>
      <c r="C212" s="13">
        <v>1</v>
      </c>
      <c r="D212" s="12">
        <v>13</v>
      </c>
      <c r="E212" s="15" t="s">
        <v>39</v>
      </c>
      <c r="F212" s="12">
        <v>200</v>
      </c>
      <c r="G212" s="35">
        <f>SUM(G213)</f>
        <v>6382994</v>
      </c>
      <c r="H212" s="35">
        <f>SUM(H213)</f>
        <v>5208406.8899999997</v>
      </c>
    </row>
    <row r="213" spans="1:8" ht="30">
      <c r="A213" s="29" t="s">
        <v>143</v>
      </c>
      <c r="B213" s="7">
        <v>911</v>
      </c>
      <c r="C213" s="8">
        <v>1</v>
      </c>
      <c r="D213" s="7">
        <v>13</v>
      </c>
      <c r="E213" s="15" t="s">
        <v>39</v>
      </c>
      <c r="F213" s="7">
        <v>240</v>
      </c>
      <c r="G213" s="34">
        <v>6382994</v>
      </c>
      <c r="H213" s="34">
        <v>5208406.8899999997</v>
      </c>
    </row>
    <row r="214" spans="1:8" ht="30">
      <c r="A214" s="29" t="s">
        <v>140</v>
      </c>
      <c r="B214" s="21">
        <v>911</v>
      </c>
      <c r="C214" s="8">
        <v>1</v>
      </c>
      <c r="D214" s="7">
        <v>13</v>
      </c>
      <c r="E214" s="18" t="s">
        <v>39</v>
      </c>
      <c r="F214" s="7">
        <v>800</v>
      </c>
      <c r="G214" s="34">
        <f>SUM(G215)</f>
        <v>21000</v>
      </c>
      <c r="H214" s="34">
        <f>SUM(H215)</f>
        <v>10881</v>
      </c>
    </row>
    <row r="215" spans="1:8" ht="30">
      <c r="A215" s="29" t="s">
        <v>141</v>
      </c>
      <c r="B215" s="7">
        <v>911</v>
      </c>
      <c r="C215" s="8">
        <v>1</v>
      </c>
      <c r="D215" s="7">
        <v>13</v>
      </c>
      <c r="E215" s="15" t="s">
        <v>39</v>
      </c>
      <c r="F215" s="7">
        <v>850</v>
      </c>
      <c r="G215" s="34">
        <v>21000</v>
      </c>
      <c r="H215" s="34">
        <v>10881</v>
      </c>
    </row>
    <row r="216" spans="1:8" ht="45">
      <c r="A216" s="60" t="s">
        <v>323</v>
      </c>
      <c r="B216" s="7">
        <v>911</v>
      </c>
      <c r="C216" s="8">
        <v>1</v>
      </c>
      <c r="D216" s="7">
        <v>13</v>
      </c>
      <c r="E216" s="41" t="s">
        <v>324</v>
      </c>
      <c r="F216" s="7"/>
      <c r="G216" s="34">
        <f>SUM(G217)</f>
        <v>1690000</v>
      </c>
      <c r="H216" s="34">
        <f>SUM(H217)</f>
        <v>0</v>
      </c>
    </row>
    <row r="217" spans="1:8" ht="45">
      <c r="A217" s="59" t="s">
        <v>315</v>
      </c>
      <c r="B217" s="7">
        <v>911</v>
      </c>
      <c r="C217" s="8">
        <v>1</v>
      </c>
      <c r="D217" s="7">
        <v>13</v>
      </c>
      <c r="E217" s="41" t="s">
        <v>324</v>
      </c>
      <c r="F217" s="7">
        <v>200</v>
      </c>
      <c r="G217" s="34">
        <f>SUM(G218)</f>
        <v>1690000</v>
      </c>
      <c r="H217" s="34">
        <f>SUM(H218)</f>
        <v>0</v>
      </c>
    </row>
    <row r="218" spans="1:8" ht="30">
      <c r="A218" s="59" t="s">
        <v>143</v>
      </c>
      <c r="B218" s="7">
        <v>911</v>
      </c>
      <c r="C218" s="8">
        <v>1</v>
      </c>
      <c r="D218" s="7">
        <v>13</v>
      </c>
      <c r="E218" s="41" t="s">
        <v>324</v>
      </c>
      <c r="F218" s="7">
        <v>240</v>
      </c>
      <c r="G218" s="34">
        <v>1690000</v>
      </c>
      <c r="H218" s="34"/>
    </row>
    <row r="219" spans="1:8" ht="47.25">
      <c r="A219" s="32" t="s">
        <v>202</v>
      </c>
      <c r="B219" s="6">
        <v>935</v>
      </c>
      <c r="C219" s="5"/>
      <c r="D219" s="5"/>
      <c r="E219" s="5"/>
      <c r="F219" s="5"/>
      <c r="G219" s="33">
        <f>SUM(G220,G226)</f>
        <v>2887869.75</v>
      </c>
      <c r="H219" s="33">
        <f>SUM(H220,H226)</f>
        <v>2449244.75</v>
      </c>
    </row>
    <row r="220" spans="1:8" ht="15">
      <c r="A220" s="29" t="s">
        <v>203</v>
      </c>
      <c r="B220" s="9"/>
      <c r="C220" s="44">
        <v>10</v>
      </c>
      <c r="D220" s="9"/>
      <c r="E220" s="9"/>
      <c r="F220" s="9"/>
      <c r="G220" s="46">
        <f t="shared" ref="G220:H224" si="16">SUM(G221)</f>
        <v>592200</v>
      </c>
      <c r="H220" s="46">
        <f t="shared" si="16"/>
        <v>592200</v>
      </c>
    </row>
    <row r="221" spans="1:8" ht="15">
      <c r="A221" s="29" t="s">
        <v>204</v>
      </c>
      <c r="B221" s="7">
        <v>935</v>
      </c>
      <c r="C221" s="7">
        <v>10</v>
      </c>
      <c r="D221" s="8">
        <v>3</v>
      </c>
      <c r="E221" s="9"/>
      <c r="F221" s="9"/>
      <c r="G221" s="38">
        <f t="shared" si="16"/>
        <v>592200</v>
      </c>
      <c r="H221" s="38">
        <f t="shared" si="16"/>
        <v>592200</v>
      </c>
    </row>
    <row r="222" spans="1:8" ht="45">
      <c r="A222" s="29" t="s">
        <v>205</v>
      </c>
      <c r="B222" s="12">
        <v>935</v>
      </c>
      <c r="C222" s="12">
        <v>10</v>
      </c>
      <c r="D222" s="13">
        <v>3</v>
      </c>
      <c r="E222" s="16" t="s">
        <v>68</v>
      </c>
      <c r="F222" s="5"/>
      <c r="G222" s="37">
        <f t="shared" si="16"/>
        <v>592200</v>
      </c>
      <c r="H222" s="37">
        <f t="shared" si="16"/>
        <v>592200</v>
      </c>
    </row>
    <row r="223" spans="1:8" ht="30">
      <c r="A223" s="29" t="s">
        <v>206</v>
      </c>
      <c r="B223" s="12">
        <v>935</v>
      </c>
      <c r="C223" s="12">
        <v>10</v>
      </c>
      <c r="D223" s="13">
        <v>3</v>
      </c>
      <c r="E223" s="16" t="s">
        <v>69</v>
      </c>
      <c r="F223" s="5"/>
      <c r="G223" s="37">
        <f t="shared" si="16"/>
        <v>592200</v>
      </c>
      <c r="H223" s="37">
        <f t="shared" si="16"/>
        <v>592200</v>
      </c>
    </row>
    <row r="224" spans="1:8" ht="30">
      <c r="A224" s="29" t="s">
        <v>169</v>
      </c>
      <c r="B224" s="7">
        <v>935</v>
      </c>
      <c r="C224" s="7">
        <v>10</v>
      </c>
      <c r="D224" s="8">
        <v>3</v>
      </c>
      <c r="E224" s="18" t="s">
        <v>69</v>
      </c>
      <c r="F224" s="43">
        <v>300</v>
      </c>
      <c r="G224" s="38">
        <f t="shared" si="16"/>
        <v>592200</v>
      </c>
      <c r="H224" s="38">
        <f t="shared" si="16"/>
        <v>592200</v>
      </c>
    </row>
    <row r="225" spans="1:8" ht="30">
      <c r="A225" s="29" t="s">
        <v>191</v>
      </c>
      <c r="B225" s="7">
        <v>935</v>
      </c>
      <c r="C225" s="7">
        <v>10</v>
      </c>
      <c r="D225" s="8">
        <v>3</v>
      </c>
      <c r="E225" s="15" t="s">
        <v>69</v>
      </c>
      <c r="F225" s="43">
        <v>320</v>
      </c>
      <c r="G225" s="38">
        <v>592200</v>
      </c>
      <c r="H225" s="38">
        <v>592200</v>
      </c>
    </row>
    <row r="226" spans="1:8" ht="15">
      <c r="A226" s="27" t="s">
        <v>43</v>
      </c>
      <c r="B226" s="44">
        <v>935</v>
      </c>
      <c r="C226" s="45">
        <v>4</v>
      </c>
      <c r="D226" s="9"/>
      <c r="E226" s="9"/>
      <c r="F226" s="9"/>
      <c r="G226" s="47">
        <f>SUM(G227)</f>
        <v>2295669.75</v>
      </c>
      <c r="H226" s="47">
        <f>SUM(H227)</f>
        <v>1857044.75</v>
      </c>
    </row>
    <row r="227" spans="1:8" ht="15">
      <c r="A227" s="29" t="s">
        <v>171</v>
      </c>
      <c r="B227" s="7">
        <v>935</v>
      </c>
      <c r="C227" s="8">
        <v>4</v>
      </c>
      <c r="D227" s="8">
        <v>5</v>
      </c>
      <c r="E227" s="9"/>
      <c r="F227" s="9"/>
      <c r="G227" s="34">
        <f>SUM(G228)</f>
        <v>2295669.75</v>
      </c>
      <c r="H227" s="34">
        <f>SUM(H228)</f>
        <v>1857044.75</v>
      </c>
    </row>
    <row r="228" spans="1:8" ht="30">
      <c r="A228" s="29" t="s">
        <v>155</v>
      </c>
      <c r="B228" s="7">
        <v>935</v>
      </c>
      <c r="C228" s="8">
        <v>4</v>
      </c>
      <c r="D228" s="8">
        <v>5</v>
      </c>
      <c r="E228" s="18" t="s">
        <v>23</v>
      </c>
      <c r="F228" s="9"/>
      <c r="G228" s="34">
        <f>SUM(G229,G236,G239)</f>
        <v>2295669.75</v>
      </c>
      <c r="H228" s="34">
        <f>SUM(H229,H236,H239)</f>
        <v>1857044.75</v>
      </c>
    </row>
    <row r="229" spans="1:8" ht="63.75" customHeight="1">
      <c r="A229" s="29" t="s">
        <v>207</v>
      </c>
      <c r="B229" s="12">
        <v>935</v>
      </c>
      <c r="C229" s="13">
        <v>4</v>
      </c>
      <c r="D229" s="13">
        <v>5</v>
      </c>
      <c r="E229" s="16" t="s">
        <v>70</v>
      </c>
      <c r="F229" s="5"/>
      <c r="G229" s="35">
        <f>SUM(G230,G232,G234)</f>
        <v>1957500</v>
      </c>
      <c r="H229" s="35">
        <f>SUM(H230,H232,H234)</f>
        <v>1518875</v>
      </c>
    </row>
    <row r="230" spans="1:8" ht="63.75" customHeight="1">
      <c r="A230" s="29" t="s">
        <v>139</v>
      </c>
      <c r="B230" s="12">
        <v>935</v>
      </c>
      <c r="C230" s="13">
        <v>4</v>
      </c>
      <c r="D230" s="13">
        <v>5</v>
      </c>
      <c r="E230" s="16" t="s">
        <v>70</v>
      </c>
      <c r="F230" s="12">
        <v>100</v>
      </c>
      <c r="G230" s="35">
        <f>SUM(G231)</f>
        <v>1886500</v>
      </c>
      <c r="H230" s="35">
        <f>SUM(H231)</f>
        <v>1505387.27</v>
      </c>
    </row>
    <row r="231" spans="1:8" ht="30">
      <c r="A231" s="31" t="s">
        <v>138</v>
      </c>
      <c r="B231" s="12">
        <v>935</v>
      </c>
      <c r="C231" s="13">
        <v>4</v>
      </c>
      <c r="D231" s="13">
        <v>5</v>
      </c>
      <c r="E231" s="15" t="s">
        <v>70</v>
      </c>
      <c r="F231" s="12">
        <v>120</v>
      </c>
      <c r="G231" s="35">
        <v>1886500</v>
      </c>
      <c r="H231" s="35">
        <v>1505387.27</v>
      </c>
    </row>
    <row r="232" spans="1:8" ht="30">
      <c r="A232" s="29" t="s">
        <v>142</v>
      </c>
      <c r="B232" s="12">
        <v>935</v>
      </c>
      <c r="C232" s="13">
        <v>4</v>
      </c>
      <c r="D232" s="13">
        <v>5</v>
      </c>
      <c r="E232" s="15" t="s">
        <v>70</v>
      </c>
      <c r="F232" s="12">
        <v>200</v>
      </c>
      <c r="G232" s="35">
        <f>SUM(G233)</f>
        <v>69000</v>
      </c>
      <c r="H232" s="35">
        <f>SUM(H233)</f>
        <v>13487.73</v>
      </c>
    </row>
    <row r="233" spans="1:8" ht="30">
      <c r="A233" s="29" t="s">
        <v>143</v>
      </c>
      <c r="B233" s="12">
        <v>935</v>
      </c>
      <c r="C233" s="13">
        <v>4</v>
      </c>
      <c r="D233" s="13">
        <v>5</v>
      </c>
      <c r="E233" s="15" t="s">
        <v>70</v>
      </c>
      <c r="F233" s="12">
        <v>240</v>
      </c>
      <c r="G233" s="35">
        <v>69000</v>
      </c>
      <c r="H233" s="35">
        <v>13487.73</v>
      </c>
    </row>
    <row r="234" spans="1:8" ht="30">
      <c r="A234" s="26" t="s">
        <v>16</v>
      </c>
      <c r="B234" s="7">
        <v>935</v>
      </c>
      <c r="C234" s="8">
        <v>4</v>
      </c>
      <c r="D234" s="8">
        <v>5</v>
      </c>
      <c r="E234" s="18" t="s">
        <v>70</v>
      </c>
      <c r="F234" s="7">
        <v>800</v>
      </c>
      <c r="G234" s="34">
        <f>SUM(G235)</f>
        <v>2000</v>
      </c>
      <c r="H234" s="34">
        <f>SUM(H235)</f>
        <v>0</v>
      </c>
    </row>
    <row r="235" spans="1:8" ht="30.75" thickBot="1">
      <c r="A235" s="29" t="s">
        <v>141</v>
      </c>
      <c r="B235" s="7">
        <v>935</v>
      </c>
      <c r="C235" s="8">
        <v>4</v>
      </c>
      <c r="D235" s="8">
        <v>5</v>
      </c>
      <c r="E235" s="18" t="s">
        <v>70</v>
      </c>
      <c r="F235" s="7">
        <v>850</v>
      </c>
      <c r="G235" s="34">
        <v>2000</v>
      </c>
      <c r="H235" s="34"/>
    </row>
    <row r="236" spans="1:8" ht="45.75" thickBot="1">
      <c r="A236" s="55" t="s">
        <v>303</v>
      </c>
      <c r="B236" s="7">
        <v>935</v>
      </c>
      <c r="C236" s="8">
        <v>4</v>
      </c>
      <c r="D236" s="8">
        <v>5</v>
      </c>
      <c r="E236" s="42" t="s">
        <v>308</v>
      </c>
      <c r="F236" s="7"/>
      <c r="G236" s="34">
        <f>SUM(G237)</f>
        <v>102369.75</v>
      </c>
      <c r="H236" s="34">
        <f>SUM(H237)</f>
        <v>102369.75</v>
      </c>
    </row>
    <row r="237" spans="1:8" ht="75.75" thickBot="1">
      <c r="A237" s="62" t="s">
        <v>306</v>
      </c>
      <c r="B237" s="7">
        <v>935</v>
      </c>
      <c r="C237" s="8">
        <v>4</v>
      </c>
      <c r="D237" s="8">
        <v>5</v>
      </c>
      <c r="E237" s="42" t="s">
        <v>308</v>
      </c>
      <c r="F237" s="7">
        <v>100</v>
      </c>
      <c r="G237" s="34">
        <f>SUM(G238)</f>
        <v>102369.75</v>
      </c>
      <c r="H237" s="34">
        <f>SUM(H238)</f>
        <v>102369.75</v>
      </c>
    </row>
    <row r="238" spans="1:8" ht="30.75" thickBot="1">
      <c r="A238" s="62" t="s">
        <v>135</v>
      </c>
      <c r="B238" s="7">
        <v>935</v>
      </c>
      <c r="C238" s="8">
        <v>4</v>
      </c>
      <c r="D238" s="8">
        <v>5</v>
      </c>
      <c r="E238" s="42" t="s">
        <v>308</v>
      </c>
      <c r="F238" s="7">
        <v>120</v>
      </c>
      <c r="G238" s="34">
        <v>102369.75</v>
      </c>
      <c r="H238" s="34">
        <v>102369.75</v>
      </c>
    </row>
    <row r="239" spans="1:8" ht="60">
      <c r="A239" s="29" t="s">
        <v>208</v>
      </c>
      <c r="B239" s="12">
        <v>935</v>
      </c>
      <c r="C239" s="13">
        <v>4</v>
      </c>
      <c r="D239" s="13">
        <v>5</v>
      </c>
      <c r="E239" s="16" t="s">
        <v>71</v>
      </c>
      <c r="F239" s="5"/>
      <c r="G239" s="35">
        <f>SUM(G240)</f>
        <v>235800</v>
      </c>
      <c r="H239" s="35">
        <f>SUM(H240)</f>
        <v>235800</v>
      </c>
    </row>
    <row r="240" spans="1:8" ht="30">
      <c r="A240" s="29" t="s">
        <v>140</v>
      </c>
      <c r="B240" s="7">
        <v>935</v>
      </c>
      <c r="C240" s="8">
        <v>4</v>
      </c>
      <c r="D240" s="8">
        <v>5</v>
      </c>
      <c r="E240" s="18" t="s">
        <v>71</v>
      </c>
      <c r="F240" s="7">
        <v>800</v>
      </c>
      <c r="G240" s="34">
        <f>SUM(G241)</f>
        <v>235800</v>
      </c>
      <c r="H240" s="34">
        <f>SUM(H241)</f>
        <v>235800</v>
      </c>
    </row>
    <row r="241" spans="1:8" ht="48.75" customHeight="1">
      <c r="A241" s="29" t="s">
        <v>209</v>
      </c>
      <c r="B241" s="12">
        <v>935</v>
      </c>
      <c r="C241" s="13">
        <v>4</v>
      </c>
      <c r="D241" s="13">
        <v>5</v>
      </c>
      <c r="E241" s="16" t="s">
        <v>71</v>
      </c>
      <c r="F241" s="12">
        <v>810</v>
      </c>
      <c r="G241" s="35">
        <v>235800</v>
      </c>
      <c r="H241" s="35">
        <v>235800</v>
      </c>
    </row>
    <row r="242" spans="1:8" ht="31.5">
      <c r="A242" s="32" t="s">
        <v>210</v>
      </c>
      <c r="B242" s="6">
        <v>942</v>
      </c>
      <c r="C242" s="5"/>
      <c r="D242" s="5"/>
      <c r="E242" s="5"/>
      <c r="F242" s="5"/>
      <c r="G242" s="33">
        <f>SUM(G244)</f>
        <v>384500</v>
      </c>
      <c r="H242" s="33">
        <f>SUM(H244)</f>
        <v>265807.31</v>
      </c>
    </row>
    <row r="243" spans="1:8" ht="15">
      <c r="A243" s="27" t="s">
        <v>7</v>
      </c>
      <c r="B243" s="7">
        <v>942</v>
      </c>
      <c r="C243" s="8">
        <v>1</v>
      </c>
      <c r="D243" s="9"/>
      <c r="E243" s="9"/>
      <c r="F243" s="9"/>
      <c r="G243" s="34">
        <f>SUM(G244)</f>
        <v>384500</v>
      </c>
      <c r="H243" s="34">
        <f>SUM(H244)</f>
        <v>265807.31</v>
      </c>
    </row>
    <row r="244" spans="1:8" ht="45">
      <c r="A244" s="29" t="s">
        <v>211</v>
      </c>
      <c r="B244" s="12">
        <v>942</v>
      </c>
      <c r="C244" s="13">
        <v>1</v>
      </c>
      <c r="D244" s="13">
        <v>3</v>
      </c>
      <c r="E244" s="16" t="s">
        <v>11</v>
      </c>
      <c r="F244" s="5"/>
      <c r="G244" s="35">
        <f>SUM(G245,G248)</f>
        <v>384500</v>
      </c>
      <c r="H244" s="35">
        <f>SUM(H245,H248)</f>
        <v>265807.31</v>
      </c>
    </row>
    <row r="245" spans="1:8" ht="30">
      <c r="A245" s="29" t="s">
        <v>138</v>
      </c>
      <c r="B245" s="12">
        <v>942</v>
      </c>
      <c r="C245" s="13">
        <v>1</v>
      </c>
      <c r="D245" s="13">
        <v>3</v>
      </c>
      <c r="E245" s="15" t="s">
        <v>72</v>
      </c>
      <c r="F245" s="5"/>
      <c r="G245" s="35">
        <f>SUM(G246)</f>
        <v>367000</v>
      </c>
      <c r="H245" s="35">
        <f>SUM(H246)</f>
        <v>253050.53</v>
      </c>
    </row>
    <row r="246" spans="1:8" ht="60" customHeight="1">
      <c r="A246" s="29" t="s">
        <v>139</v>
      </c>
      <c r="B246" s="12">
        <v>942</v>
      </c>
      <c r="C246" s="13">
        <v>1</v>
      </c>
      <c r="D246" s="13">
        <v>3</v>
      </c>
      <c r="E246" s="16" t="s">
        <v>73</v>
      </c>
      <c r="F246" s="12">
        <v>100</v>
      </c>
      <c r="G246" s="35">
        <f>SUM(G247)</f>
        <v>367000</v>
      </c>
      <c r="H246" s="35">
        <f>SUM(H247)</f>
        <v>253050.53</v>
      </c>
    </row>
    <row r="247" spans="1:8" ht="30">
      <c r="A247" s="29" t="s">
        <v>135</v>
      </c>
      <c r="B247" s="12">
        <v>942</v>
      </c>
      <c r="C247" s="13">
        <v>1</v>
      </c>
      <c r="D247" s="13">
        <v>3</v>
      </c>
      <c r="E247" s="15" t="s">
        <v>73</v>
      </c>
      <c r="F247" s="12">
        <v>120</v>
      </c>
      <c r="G247" s="35">
        <v>367000</v>
      </c>
      <c r="H247" s="35">
        <v>253050.53</v>
      </c>
    </row>
    <row r="248" spans="1:8" ht="30">
      <c r="A248" s="29" t="s">
        <v>160</v>
      </c>
      <c r="B248" s="7">
        <v>942</v>
      </c>
      <c r="C248" s="8">
        <v>1</v>
      </c>
      <c r="D248" s="8">
        <v>3</v>
      </c>
      <c r="E248" s="15" t="s">
        <v>74</v>
      </c>
      <c r="F248" s="5"/>
      <c r="G248" s="34">
        <f>SUM(G249)</f>
        <v>17500</v>
      </c>
      <c r="H248" s="34">
        <f>SUM(H249)</f>
        <v>12756.78</v>
      </c>
    </row>
    <row r="249" spans="1:8" ht="30">
      <c r="A249" s="29" t="s">
        <v>142</v>
      </c>
      <c r="B249" s="12">
        <v>942</v>
      </c>
      <c r="C249" s="13">
        <v>1</v>
      </c>
      <c r="D249" s="13">
        <v>3</v>
      </c>
      <c r="E249" s="15" t="s">
        <v>74</v>
      </c>
      <c r="F249" s="12">
        <v>200</v>
      </c>
      <c r="G249" s="35">
        <f>SUM(G250)</f>
        <v>17500</v>
      </c>
      <c r="H249" s="35">
        <f>SUM(H250)</f>
        <v>12756.78</v>
      </c>
    </row>
    <row r="250" spans="1:8" ht="30">
      <c r="A250" s="29" t="s">
        <v>143</v>
      </c>
      <c r="B250" s="12">
        <v>942</v>
      </c>
      <c r="C250" s="13">
        <v>1</v>
      </c>
      <c r="D250" s="13">
        <v>3</v>
      </c>
      <c r="E250" s="15" t="s">
        <v>74</v>
      </c>
      <c r="F250" s="12">
        <v>240</v>
      </c>
      <c r="G250" s="35">
        <v>17500</v>
      </c>
      <c r="H250" s="35">
        <v>12756.78</v>
      </c>
    </row>
    <row r="251" spans="1:8" ht="31.5">
      <c r="A251" s="32" t="s">
        <v>212</v>
      </c>
      <c r="B251" s="6">
        <v>958</v>
      </c>
      <c r="C251" s="5"/>
      <c r="D251" s="5"/>
      <c r="E251" s="5"/>
      <c r="F251" s="5"/>
      <c r="G251" s="33">
        <f>SUM(G252,G280,G290,G345)</f>
        <v>35523013.75</v>
      </c>
      <c r="H251" s="33">
        <f>SUM(H252,H280,H290,H345)</f>
        <v>29991542.050000004</v>
      </c>
    </row>
    <row r="252" spans="1:8" ht="15">
      <c r="A252" s="29" t="s">
        <v>213</v>
      </c>
      <c r="B252" s="7">
        <v>958</v>
      </c>
      <c r="C252" s="8">
        <v>1</v>
      </c>
      <c r="D252" s="9"/>
      <c r="E252" s="9"/>
      <c r="F252" s="9"/>
      <c r="G252" s="34">
        <f>SUM(G253)</f>
        <v>12769953</v>
      </c>
      <c r="H252" s="34">
        <f>SUM(H253)</f>
        <v>11854165.91</v>
      </c>
    </row>
    <row r="253" spans="1:8" ht="15">
      <c r="A253" s="29" t="s">
        <v>200</v>
      </c>
      <c r="B253" s="7">
        <v>958</v>
      </c>
      <c r="C253" s="8">
        <v>1</v>
      </c>
      <c r="D253" s="7">
        <v>13</v>
      </c>
      <c r="E253" s="9"/>
      <c r="F253" s="9"/>
      <c r="G253" s="34">
        <f>SUM(G254,G271)</f>
        <v>12769953</v>
      </c>
      <c r="H253" s="34">
        <f>SUM(H254,H271)</f>
        <v>11854165.91</v>
      </c>
    </row>
    <row r="254" spans="1:8" ht="30">
      <c r="A254" s="29" t="s">
        <v>214</v>
      </c>
      <c r="B254" s="12">
        <v>958</v>
      </c>
      <c r="C254" s="13">
        <v>1</v>
      </c>
      <c r="D254" s="12">
        <v>13</v>
      </c>
      <c r="E254" s="15" t="s">
        <v>75</v>
      </c>
      <c r="F254" s="5"/>
      <c r="G254" s="35">
        <f>SUM(G255,G264)</f>
        <v>11169953</v>
      </c>
      <c r="H254" s="35">
        <f>SUM(H255,H264)</f>
        <v>10555329.52</v>
      </c>
    </row>
    <row r="255" spans="1:8" ht="30">
      <c r="A255" s="29" t="s">
        <v>215</v>
      </c>
      <c r="B255" s="7">
        <v>958</v>
      </c>
      <c r="C255" s="8">
        <v>1</v>
      </c>
      <c r="D255" s="7">
        <v>13</v>
      </c>
      <c r="E255" s="18" t="s">
        <v>76</v>
      </c>
      <c r="F255" s="5"/>
      <c r="G255" s="34">
        <f>SUM(G256,G258,G260,G262)</f>
        <v>10383240</v>
      </c>
      <c r="H255" s="34">
        <f>SUM(H256,H258,H262,H260)</f>
        <v>10383240</v>
      </c>
    </row>
    <row r="256" spans="1:8" ht="63.75" customHeight="1">
      <c r="A256" s="29" t="s">
        <v>139</v>
      </c>
      <c r="B256" s="12">
        <v>958</v>
      </c>
      <c r="C256" s="13">
        <v>1</v>
      </c>
      <c r="D256" s="12">
        <v>13</v>
      </c>
      <c r="E256" s="16" t="s">
        <v>76</v>
      </c>
      <c r="F256" s="12">
        <v>100</v>
      </c>
      <c r="G256" s="35">
        <f>SUM(G257)</f>
        <v>3629753.27</v>
      </c>
      <c r="H256" s="35">
        <f>SUM(H257)</f>
        <v>3629753.27</v>
      </c>
    </row>
    <row r="257" spans="1:8" ht="30">
      <c r="A257" s="29" t="s">
        <v>201</v>
      </c>
      <c r="B257" s="7">
        <v>958</v>
      </c>
      <c r="C257" s="8">
        <v>1</v>
      </c>
      <c r="D257" s="7">
        <v>13</v>
      </c>
      <c r="E257" s="15" t="s">
        <v>76</v>
      </c>
      <c r="F257" s="7">
        <v>110</v>
      </c>
      <c r="G257" s="34">
        <v>3629753.27</v>
      </c>
      <c r="H257" s="34">
        <v>3629753.27</v>
      </c>
    </row>
    <row r="258" spans="1:8" ht="30">
      <c r="A258" s="29" t="s">
        <v>142</v>
      </c>
      <c r="B258" s="12">
        <v>958</v>
      </c>
      <c r="C258" s="13">
        <v>1</v>
      </c>
      <c r="D258" s="12">
        <v>13</v>
      </c>
      <c r="E258" s="15" t="s">
        <v>76</v>
      </c>
      <c r="F258" s="12">
        <v>200</v>
      </c>
      <c r="G258" s="35">
        <f>SUM(G259)</f>
        <v>6442024.29</v>
      </c>
      <c r="H258" s="35">
        <f>SUM(H259)</f>
        <v>6442024.29</v>
      </c>
    </row>
    <row r="259" spans="1:8" ht="30">
      <c r="A259" s="29" t="s">
        <v>143</v>
      </c>
      <c r="B259" s="12">
        <v>958</v>
      </c>
      <c r="C259" s="13">
        <v>1</v>
      </c>
      <c r="D259" s="12">
        <v>13</v>
      </c>
      <c r="E259" s="15" t="s">
        <v>76</v>
      </c>
      <c r="F259" s="12">
        <v>240</v>
      </c>
      <c r="G259" s="35">
        <v>6442024.29</v>
      </c>
      <c r="H259" s="35">
        <v>6442024.29</v>
      </c>
    </row>
    <row r="260" spans="1:8" ht="30">
      <c r="A260" s="48" t="s">
        <v>144</v>
      </c>
      <c r="B260" s="12">
        <v>958</v>
      </c>
      <c r="C260" s="13">
        <v>1</v>
      </c>
      <c r="D260" s="12">
        <v>13</v>
      </c>
      <c r="E260" s="15" t="s">
        <v>76</v>
      </c>
      <c r="F260" s="12">
        <v>400</v>
      </c>
      <c r="G260" s="35">
        <f>SUM(G261)</f>
        <v>293500</v>
      </c>
      <c r="H260" s="35">
        <f>SUM(H261)</f>
        <v>293500</v>
      </c>
    </row>
    <row r="261" spans="1:8" ht="30">
      <c r="A261" s="60" t="s">
        <v>300</v>
      </c>
      <c r="B261" s="12">
        <v>958</v>
      </c>
      <c r="C261" s="13">
        <v>1</v>
      </c>
      <c r="D261" s="12">
        <v>13</v>
      </c>
      <c r="E261" s="15" t="s">
        <v>76</v>
      </c>
      <c r="F261" s="12">
        <v>410</v>
      </c>
      <c r="G261" s="35">
        <v>293500</v>
      </c>
      <c r="H261" s="35">
        <v>293500</v>
      </c>
    </row>
    <row r="262" spans="1:8" ht="30">
      <c r="A262" s="29" t="s">
        <v>140</v>
      </c>
      <c r="B262" s="7">
        <v>958</v>
      </c>
      <c r="C262" s="8">
        <v>1</v>
      </c>
      <c r="D262" s="7">
        <v>13</v>
      </c>
      <c r="E262" s="18" t="s">
        <v>76</v>
      </c>
      <c r="F262" s="7">
        <v>800</v>
      </c>
      <c r="G262" s="34">
        <f>SUM(G263)</f>
        <v>17962.439999999999</v>
      </c>
      <c r="H262" s="34">
        <f>SUM(H263)</f>
        <v>17962.439999999999</v>
      </c>
    </row>
    <row r="263" spans="1:8" ht="30">
      <c r="A263" s="29" t="s">
        <v>141</v>
      </c>
      <c r="B263" s="7">
        <v>958</v>
      </c>
      <c r="C263" s="8">
        <v>1</v>
      </c>
      <c r="D263" s="7">
        <v>13</v>
      </c>
      <c r="E263" s="15" t="s">
        <v>76</v>
      </c>
      <c r="F263" s="7">
        <v>850</v>
      </c>
      <c r="G263" s="34">
        <v>17962.439999999999</v>
      </c>
      <c r="H263" s="34">
        <v>17962.439999999999</v>
      </c>
    </row>
    <row r="264" spans="1:8" ht="30">
      <c r="A264" s="60" t="s">
        <v>326</v>
      </c>
      <c r="B264" s="7">
        <v>958</v>
      </c>
      <c r="C264" s="8">
        <v>1</v>
      </c>
      <c r="D264" s="7">
        <v>13</v>
      </c>
      <c r="E264" s="41" t="s">
        <v>328</v>
      </c>
      <c r="F264" s="7"/>
      <c r="G264" s="34">
        <f>SUM(G265,G267,G269)</f>
        <v>786713</v>
      </c>
      <c r="H264" s="34">
        <f>SUM(H265,H267,H269)</f>
        <v>172089.52000000002</v>
      </c>
    </row>
    <row r="265" spans="1:8" ht="75">
      <c r="A265" s="63" t="s">
        <v>279</v>
      </c>
      <c r="B265" s="7">
        <v>958</v>
      </c>
      <c r="C265" s="8">
        <v>1</v>
      </c>
      <c r="D265" s="7">
        <v>13</v>
      </c>
      <c r="E265" s="41" t="s">
        <v>328</v>
      </c>
      <c r="F265" s="7">
        <v>100</v>
      </c>
      <c r="G265" s="34">
        <f>SUM(G266)</f>
        <v>94183.7</v>
      </c>
      <c r="H265" s="34">
        <f>SUM(H266)</f>
        <v>94183.7</v>
      </c>
    </row>
    <row r="266" spans="1:8" ht="30">
      <c r="A266" s="60" t="s">
        <v>327</v>
      </c>
      <c r="B266" s="7">
        <v>958</v>
      </c>
      <c r="C266" s="8">
        <v>1</v>
      </c>
      <c r="D266" s="7">
        <v>13</v>
      </c>
      <c r="E266" s="41" t="s">
        <v>328</v>
      </c>
      <c r="F266" s="7">
        <v>110</v>
      </c>
      <c r="G266" s="34">
        <v>94183.7</v>
      </c>
      <c r="H266" s="34">
        <v>94183.7</v>
      </c>
    </row>
    <row r="267" spans="1:8" ht="45">
      <c r="A267" s="64" t="s">
        <v>315</v>
      </c>
      <c r="B267" s="7">
        <v>958</v>
      </c>
      <c r="C267" s="8">
        <v>1</v>
      </c>
      <c r="D267" s="7">
        <v>13</v>
      </c>
      <c r="E267" s="41" t="s">
        <v>328</v>
      </c>
      <c r="F267" s="7">
        <v>200</v>
      </c>
      <c r="G267" s="34">
        <f>SUM(G268)</f>
        <v>676229.3</v>
      </c>
      <c r="H267" s="34">
        <f>SUM(H268)</f>
        <v>77905.820000000007</v>
      </c>
    </row>
    <row r="268" spans="1:8" ht="30">
      <c r="A268" s="59" t="s">
        <v>143</v>
      </c>
      <c r="B268" s="7">
        <v>958</v>
      </c>
      <c r="C268" s="8">
        <v>1</v>
      </c>
      <c r="D268" s="7">
        <v>13</v>
      </c>
      <c r="E268" s="41" t="s">
        <v>328</v>
      </c>
      <c r="F268" s="7">
        <v>240</v>
      </c>
      <c r="G268" s="34">
        <v>676229.3</v>
      </c>
      <c r="H268" s="34">
        <v>77905.820000000007</v>
      </c>
    </row>
    <row r="269" spans="1:8" ht="30">
      <c r="A269" s="60" t="s">
        <v>140</v>
      </c>
      <c r="B269" s="7">
        <v>958</v>
      </c>
      <c r="C269" s="8">
        <v>1</v>
      </c>
      <c r="D269" s="7">
        <v>13</v>
      </c>
      <c r="E269" s="41" t="s">
        <v>328</v>
      </c>
      <c r="F269" s="7">
        <v>800</v>
      </c>
      <c r="G269" s="34">
        <f>SUM(G270)</f>
        <v>16300</v>
      </c>
      <c r="H269" s="34">
        <f>SUM(H270)</f>
        <v>0</v>
      </c>
    </row>
    <row r="270" spans="1:8" ht="30">
      <c r="A270" s="60" t="s">
        <v>141</v>
      </c>
      <c r="B270" s="7">
        <v>958</v>
      </c>
      <c r="C270" s="8">
        <v>1</v>
      </c>
      <c r="D270" s="7">
        <v>13</v>
      </c>
      <c r="E270" s="41" t="s">
        <v>328</v>
      </c>
      <c r="F270" s="7">
        <v>850</v>
      </c>
      <c r="G270" s="34">
        <v>16300</v>
      </c>
      <c r="H270" s="34"/>
    </row>
    <row r="271" spans="1:8" ht="30">
      <c r="A271" s="29" t="s">
        <v>155</v>
      </c>
      <c r="B271" s="7">
        <v>958</v>
      </c>
      <c r="C271" s="8">
        <v>1</v>
      </c>
      <c r="D271" s="7">
        <v>13</v>
      </c>
      <c r="E271" s="18" t="s">
        <v>23</v>
      </c>
      <c r="F271" s="9"/>
      <c r="G271" s="34">
        <f>SUM(G272)</f>
        <v>1600000</v>
      </c>
      <c r="H271" s="34">
        <f>SUM(H272)</f>
        <v>1298836.3899999999</v>
      </c>
    </row>
    <row r="272" spans="1:8" ht="30">
      <c r="A272" s="29" t="s">
        <v>216</v>
      </c>
      <c r="B272" s="7">
        <v>958</v>
      </c>
      <c r="C272" s="8">
        <v>1</v>
      </c>
      <c r="D272" s="7">
        <v>13</v>
      </c>
      <c r="E272" s="15" t="s">
        <v>77</v>
      </c>
      <c r="F272" s="5"/>
      <c r="G272" s="34">
        <f>SUM(G273,G275,G277)</f>
        <v>1600000</v>
      </c>
      <c r="H272" s="34">
        <f>SUM(H273,H275,H277)</f>
        <v>1298836.3899999999</v>
      </c>
    </row>
    <row r="273" spans="1:8" ht="62.25" customHeight="1">
      <c r="A273" s="29" t="s">
        <v>139</v>
      </c>
      <c r="B273" s="12">
        <v>958</v>
      </c>
      <c r="C273" s="13">
        <v>1</v>
      </c>
      <c r="D273" s="12">
        <v>13</v>
      </c>
      <c r="E273" s="16" t="s">
        <v>77</v>
      </c>
      <c r="F273" s="12">
        <v>100</v>
      </c>
      <c r="G273" s="35">
        <f>SUM(G274)</f>
        <v>987000</v>
      </c>
      <c r="H273" s="35">
        <f>SUM(H274)</f>
        <v>856608.39</v>
      </c>
    </row>
    <row r="274" spans="1:8" ht="30">
      <c r="A274" s="29" t="s">
        <v>201</v>
      </c>
      <c r="B274" s="7">
        <v>958</v>
      </c>
      <c r="C274" s="8">
        <v>1</v>
      </c>
      <c r="D274" s="7">
        <v>13</v>
      </c>
      <c r="E274" s="18" t="s">
        <v>77</v>
      </c>
      <c r="F274" s="7">
        <v>110</v>
      </c>
      <c r="G274" s="34">
        <v>987000</v>
      </c>
      <c r="H274" s="34">
        <v>856608.39</v>
      </c>
    </row>
    <row r="275" spans="1:8" ht="30">
      <c r="A275" s="29" t="s">
        <v>142</v>
      </c>
      <c r="B275" s="12">
        <v>958</v>
      </c>
      <c r="C275" s="13">
        <v>1</v>
      </c>
      <c r="D275" s="12">
        <v>13</v>
      </c>
      <c r="E275" s="15" t="s">
        <v>77</v>
      </c>
      <c r="F275" s="12">
        <v>200</v>
      </c>
      <c r="G275" s="35">
        <f>SUM(G276)</f>
        <v>578000</v>
      </c>
      <c r="H275" s="35">
        <f>SUM(H276)</f>
        <v>430965.3</v>
      </c>
    </row>
    <row r="276" spans="1:8" ht="30">
      <c r="A276" s="29" t="s">
        <v>143</v>
      </c>
      <c r="B276" s="12">
        <v>958</v>
      </c>
      <c r="C276" s="13">
        <v>1</v>
      </c>
      <c r="D276" s="12">
        <v>13</v>
      </c>
      <c r="E276" s="15" t="s">
        <v>77</v>
      </c>
      <c r="F276" s="12">
        <v>240</v>
      </c>
      <c r="G276" s="35">
        <v>578000</v>
      </c>
      <c r="H276" s="35">
        <v>430965.3</v>
      </c>
    </row>
    <row r="277" spans="1:8" ht="30">
      <c r="A277" s="29" t="s">
        <v>140</v>
      </c>
      <c r="B277" s="7">
        <v>958</v>
      </c>
      <c r="C277" s="8">
        <v>1</v>
      </c>
      <c r="D277" s="7">
        <v>13</v>
      </c>
      <c r="E277" s="18" t="s">
        <v>77</v>
      </c>
      <c r="F277" s="7">
        <v>800</v>
      </c>
      <c r="G277" s="34">
        <f>SUM(G278,G279)</f>
        <v>35000</v>
      </c>
      <c r="H277" s="34">
        <f>SUM(H278,H279)</f>
        <v>11262.7</v>
      </c>
    </row>
    <row r="278" spans="1:8" ht="30">
      <c r="A278" s="29" t="s">
        <v>217</v>
      </c>
      <c r="B278" s="7">
        <v>958</v>
      </c>
      <c r="C278" s="8">
        <v>1</v>
      </c>
      <c r="D278" s="7">
        <v>13</v>
      </c>
      <c r="E278" s="18" t="s">
        <v>77</v>
      </c>
      <c r="F278" s="7">
        <v>830</v>
      </c>
      <c r="G278" s="34">
        <v>4000</v>
      </c>
      <c r="H278" s="34">
        <v>1000</v>
      </c>
    </row>
    <row r="279" spans="1:8" ht="30">
      <c r="A279" s="29" t="s">
        <v>141</v>
      </c>
      <c r="B279" s="7">
        <v>958</v>
      </c>
      <c r="C279" s="8">
        <v>1</v>
      </c>
      <c r="D279" s="7">
        <v>13</v>
      </c>
      <c r="E279" s="18" t="s">
        <v>77</v>
      </c>
      <c r="F279" s="7">
        <v>850</v>
      </c>
      <c r="G279" s="34">
        <v>31000</v>
      </c>
      <c r="H279" s="34">
        <v>10262.700000000001</v>
      </c>
    </row>
    <row r="280" spans="1:8" ht="15">
      <c r="A280" s="27" t="s">
        <v>78</v>
      </c>
      <c r="B280" s="21">
        <v>958</v>
      </c>
      <c r="C280" s="22">
        <v>7</v>
      </c>
      <c r="D280" s="23"/>
      <c r="E280" s="23"/>
      <c r="F280" s="23"/>
      <c r="G280" s="36">
        <f>SUM(G281)</f>
        <v>1226600</v>
      </c>
      <c r="H280" s="36">
        <f>SUM(H281)</f>
        <v>983952.87</v>
      </c>
    </row>
    <row r="281" spans="1:8" ht="15">
      <c r="A281" s="29" t="s">
        <v>218</v>
      </c>
      <c r="B281" s="7">
        <v>958</v>
      </c>
      <c r="C281" s="8">
        <v>7</v>
      </c>
      <c r="D281" s="8">
        <v>3</v>
      </c>
      <c r="E281" s="9"/>
      <c r="F281" s="9"/>
      <c r="G281" s="34">
        <f>SUM(G282,G286)</f>
        <v>1226600</v>
      </c>
      <c r="H281" s="34">
        <f>SUM(H282,H286)</f>
        <v>983952.87</v>
      </c>
    </row>
    <row r="282" spans="1:8" ht="30">
      <c r="A282" s="29" t="s">
        <v>219</v>
      </c>
      <c r="B282" s="7">
        <v>958</v>
      </c>
      <c r="C282" s="8">
        <v>7</v>
      </c>
      <c r="D282" s="8">
        <v>3</v>
      </c>
      <c r="E282" s="15" t="s">
        <v>79</v>
      </c>
      <c r="F282" s="5"/>
      <c r="G282" s="34">
        <f t="shared" ref="G282:H284" si="17">SUM(G283)</f>
        <v>7700</v>
      </c>
      <c r="H282" s="34">
        <f t="shared" si="17"/>
        <v>7700</v>
      </c>
    </row>
    <row r="283" spans="1:8" ht="30">
      <c r="A283" s="29" t="s">
        <v>220</v>
      </c>
      <c r="B283" s="12">
        <v>958</v>
      </c>
      <c r="C283" s="13">
        <v>7</v>
      </c>
      <c r="D283" s="13">
        <v>3</v>
      </c>
      <c r="E283" s="15" t="s">
        <v>80</v>
      </c>
      <c r="F283" s="5"/>
      <c r="G283" s="35">
        <f t="shared" si="17"/>
        <v>7700</v>
      </c>
      <c r="H283" s="35">
        <f t="shared" si="17"/>
        <v>7700</v>
      </c>
    </row>
    <row r="284" spans="1:8" ht="30">
      <c r="A284" s="29" t="s">
        <v>142</v>
      </c>
      <c r="B284" s="12">
        <v>958</v>
      </c>
      <c r="C284" s="13">
        <v>7</v>
      </c>
      <c r="D284" s="13">
        <v>3</v>
      </c>
      <c r="E284" s="15" t="s">
        <v>80</v>
      </c>
      <c r="F284" s="12">
        <v>200</v>
      </c>
      <c r="G284" s="35">
        <f t="shared" si="17"/>
        <v>7700</v>
      </c>
      <c r="H284" s="35">
        <f t="shared" si="17"/>
        <v>7700</v>
      </c>
    </row>
    <row r="285" spans="1:8" ht="30">
      <c r="A285" s="29" t="s">
        <v>143</v>
      </c>
      <c r="B285" s="7">
        <v>958</v>
      </c>
      <c r="C285" s="8">
        <v>7</v>
      </c>
      <c r="D285" s="8">
        <v>3</v>
      </c>
      <c r="E285" s="15" t="s">
        <v>80</v>
      </c>
      <c r="F285" s="7">
        <v>240</v>
      </c>
      <c r="G285" s="34">
        <v>7700</v>
      </c>
      <c r="H285" s="34">
        <v>7700</v>
      </c>
    </row>
    <row r="286" spans="1:8" ht="30">
      <c r="A286" s="29" t="s">
        <v>221</v>
      </c>
      <c r="B286" s="12">
        <v>958</v>
      </c>
      <c r="C286" s="13">
        <v>7</v>
      </c>
      <c r="D286" s="13">
        <v>3</v>
      </c>
      <c r="E286" s="15" t="s">
        <v>81</v>
      </c>
      <c r="F286" s="5"/>
      <c r="G286" s="35">
        <f t="shared" ref="G286:H288" si="18">SUM(G287)</f>
        <v>1218900</v>
      </c>
      <c r="H286" s="35">
        <f t="shared" si="18"/>
        <v>976252.87</v>
      </c>
    </row>
    <row r="287" spans="1:8" ht="30">
      <c r="A287" s="29" t="s">
        <v>220</v>
      </c>
      <c r="B287" s="12">
        <v>958</v>
      </c>
      <c r="C287" s="13">
        <v>7</v>
      </c>
      <c r="D287" s="13">
        <v>3</v>
      </c>
      <c r="E287" s="15" t="s">
        <v>82</v>
      </c>
      <c r="F287" s="5"/>
      <c r="G287" s="35">
        <f t="shared" si="18"/>
        <v>1218900</v>
      </c>
      <c r="H287" s="35">
        <f t="shared" si="18"/>
        <v>976252.87</v>
      </c>
    </row>
    <row r="288" spans="1:8" ht="61.5" customHeight="1">
      <c r="A288" s="29" t="s">
        <v>139</v>
      </c>
      <c r="B288" s="12">
        <v>958</v>
      </c>
      <c r="C288" s="13">
        <v>7</v>
      </c>
      <c r="D288" s="13">
        <v>3</v>
      </c>
      <c r="E288" s="16" t="s">
        <v>82</v>
      </c>
      <c r="F288" s="12">
        <v>100</v>
      </c>
      <c r="G288" s="35">
        <f t="shared" si="18"/>
        <v>1218900</v>
      </c>
      <c r="H288" s="35">
        <f t="shared" si="18"/>
        <v>976252.87</v>
      </c>
    </row>
    <row r="289" spans="1:8" ht="30">
      <c r="A289" s="29" t="s">
        <v>201</v>
      </c>
      <c r="B289" s="7">
        <v>958</v>
      </c>
      <c r="C289" s="8">
        <v>7</v>
      </c>
      <c r="D289" s="8">
        <v>3</v>
      </c>
      <c r="E289" s="18" t="s">
        <v>82</v>
      </c>
      <c r="F289" s="7">
        <v>110</v>
      </c>
      <c r="G289" s="34">
        <v>1218900</v>
      </c>
      <c r="H289" s="34">
        <v>976252.87</v>
      </c>
    </row>
    <row r="290" spans="1:8" ht="15">
      <c r="A290" s="29" t="s">
        <v>222</v>
      </c>
      <c r="B290" s="7">
        <v>958</v>
      </c>
      <c r="C290" s="8">
        <v>8</v>
      </c>
      <c r="D290" s="9"/>
      <c r="E290" s="9"/>
      <c r="F290" s="9"/>
      <c r="G290" s="34">
        <f>SUM(G291,G317)</f>
        <v>21249460.75</v>
      </c>
      <c r="H290" s="34">
        <f>SUM(H291,H317)</f>
        <v>16883423.270000003</v>
      </c>
    </row>
    <row r="291" spans="1:8" ht="15">
      <c r="A291" s="27" t="s">
        <v>83</v>
      </c>
      <c r="B291" s="21">
        <v>958</v>
      </c>
      <c r="C291" s="22">
        <v>8</v>
      </c>
      <c r="D291" s="22">
        <v>1</v>
      </c>
      <c r="E291" s="23"/>
      <c r="F291" s="23"/>
      <c r="G291" s="36">
        <f>SUM(G292,G296,G313,)</f>
        <v>14985200</v>
      </c>
      <c r="H291" s="36">
        <f>SUM(H292,H296,H313,)</f>
        <v>11740582.770000001</v>
      </c>
    </row>
    <row r="292" spans="1:8" ht="30">
      <c r="A292" s="29" t="s">
        <v>223</v>
      </c>
      <c r="B292" s="7">
        <v>958</v>
      </c>
      <c r="C292" s="8">
        <v>8</v>
      </c>
      <c r="D292" s="8">
        <v>1</v>
      </c>
      <c r="E292" s="15" t="s">
        <v>84</v>
      </c>
      <c r="F292" s="5"/>
      <c r="G292" s="34">
        <f t="shared" ref="G292:H294" si="19">SUM(G293)</f>
        <v>175000</v>
      </c>
      <c r="H292" s="34">
        <f t="shared" si="19"/>
        <v>111226.83</v>
      </c>
    </row>
    <row r="293" spans="1:8" ht="30">
      <c r="A293" s="29" t="s">
        <v>224</v>
      </c>
      <c r="B293" s="12">
        <v>958</v>
      </c>
      <c r="C293" s="13">
        <v>8</v>
      </c>
      <c r="D293" s="13">
        <v>1</v>
      </c>
      <c r="E293" s="15" t="s">
        <v>85</v>
      </c>
      <c r="F293" s="5"/>
      <c r="G293" s="35">
        <f t="shared" si="19"/>
        <v>175000</v>
      </c>
      <c r="H293" s="35">
        <f t="shared" si="19"/>
        <v>111226.83</v>
      </c>
    </row>
    <row r="294" spans="1:8" ht="30">
      <c r="A294" s="29" t="s">
        <v>142</v>
      </c>
      <c r="B294" s="12">
        <v>958</v>
      </c>
      <c r="C294" s="13">
        <v>8</v>
      </c>
      <c r="D294" s="13">
        <v>1</v>
      </c>
      <c r="E294" s="15" t="s">
        <v>85</v>
      </c>
      <c r="F294" s="12">
        <v>200</v>
      </c>
      <c r="G294" s="35">
        <f t="shared" si="19"/>
        <v>175000</v>
      </c>
      <c r="H294" s="35">
        <f t="shared" si="19"/>
        <v>111226.83</v>
      </c>
    </row>
    <row r="295" spans="1:8" ht="30">
      <c r="A295" s="29" t="s">
        <v>143</v>
      </c>
      <c r="B295" s="7">
        <v>958</v>
      </c>
      <c r="C295" s="8">
        <v>8</v>
      </c>
      <c r="D295" s="8">
        <v>1</v>
      </c>
      <c r="E295" s="15" t="s">
        <v>85</v>
      </c>
      <c r="F295" s="7">
        <v>240</v>
      </c>
      <c r="G295" s="34">
        <v>175000</v>
      </c>
      <c r="H295" s="34">
        <v>111226.83</v>
      </c>
    </row>
    <row r="296" spans="1:8" ht="30">
      <c r="A296" s="29" t="s">
        <v>219</v>
      </c>
      <c r="B296" s="7">
        <v>958</v>
      </c>
      <c r="C296" s="8">
        <v>8</v>
      </c>
      <c r="D296" s="8">
        <v>1</v>
      </c>
      <c r="E296" s="18" t="s">
        <v>79</v>
      </c>
      <c r="F296" s="5"/>
      <c r="G296" s="34">
        <f>SUM(G297,G302,G307,G310)</f>
        <v>14596800</v>
      </c>
      <c r="H296" s="34">
        <f>SUM(H297,H302,H307,H310)</f>
        <v>11415955.940000001</v>
      </c>
    </row>
    <row r="297" spans="1:8" ht="30">
      <c r="A297" s="29" t="s">
        <v>225</v>
      </c>
      <c r="B297" s="12">
        <v>958</v>
      </c>
      <c r="C297" s="13">
        <v>8</v>
      </c>
      <c r="D297" s="13">
        <v>1</v>
      </c>
      <c r="E297" s="15" t="s">
        <v>86</v>
      </c>
      <c r="F297" s="5"/>
      <c r="G297" s="35">
        <f>SUM(G298,G300)</f>
        <v>8709118</v>
      </c>
      <c r="H297" s="35">
        <f>SUM(H298,H300)</f>
        <v>6763568.75</v>
      </c>
    </row>
    <row r="298" spans="1:8" ht="60.75" customHeight="1">
      <c r="A298" s="29" t="s">
        <v>139</v>
      </c>
      <c r="B298" s="12">
        <v>958</v>
      </c>
      <c r="C298" s="13">
        <v>8</v>
      </c>
      <c r="D298" s="13">
        <v>1</v>
      </c>
      <c r="E298" s="16" t="s">
        <v>86</v>
      </c>
      <c r="F298" s="12">
        <v>100</v>
      </c>
      <c r="G298" s="35">
        <f>SUM(G299)</f>
        <v>8457900</v>
      </c>
      <c r="H298" s="35">
        <f>SUM(H299)</f>
        <v>6580048.75</v>
      </c>
    </row>
    <row r="299" spans="1:8" ht="30">
      <c r="A299" s="29" t="s">
        <v>201</v>
      </c>
      <c r="B299" s="7">
        <v>958</v>
      </c>
      <c r="C299" s="8">
        <v>8</v>
      </c>
      <c r="D299" s="8">
        <v>1</v>
      </c>
      <c r="E299" s="15" t="s">
        <v>86</v>
      </c>
      <c r="F299" s="7">
        <v>110</v>
      </c>
      <c r="G299" s="34">
        <v>8457900</v>
      </c>
      <c r="H299" s="34">
        <v>6580048.75</v>
      </c>
    </row>
    <row r="300" spans="1:8" ht="30">
      <c r="A300" s="29" t="s">
        <v>142</v>
      </c>
      <c r="B300" s="12">
        <v>958</v>
      </c>
      <c r="C300" s="13">
        <v>8</v>
      </c>
      <c r="D300" s="13">
        <v>1</v>
      </c>
      <c r="E300" s="15" t="s">
        <v>86</v>
      </c>
      <c r="F300" s="12">
        <v>200</v>
      </c>
      <c r="G300" s="35">
        <f>SUM(G301)</f>
        <v>251218</v>
      </c>
      <c r="H300" s="35">
        <f>SUM(H301)</f>
        <v>183520</v>
      </c>
    </row>
    <row r="301" spans="1:8" ht="30">
      <c r="A301" s="29" t="s">
        <v>143</v>
      </c>
      <c r="B301" s="12">
        <v>958</v>
      </c>
      <c r="C301" s="13">
        <v>8</v>
      </c>
      <c r="D301" s="13">
        <v>1</v>
      </c>
      <c r="E301" s="15" t="s">
        <v>86</v>
      </c>
      <c r="F301" s="12">
        <v>240</v>
      </c>
      <c r="G301" s="35">
        <v>251218</v>
      </c>
      <c r="H301" s="35">
        <v>183520</v>
      </c>
    </row>
    <row r="302" spans="1:8" ht="30">
      <c r="A302" s="29" t="s">
        <v>224</v>
      </c>
      <c r="B302" s="12">
        <v>958</v>
      </c>
      <c r="C302" s="13">
        <v>8</v>
      </c>
      <c r="D302" s="13">
        <v>1</v>
      </c>
      <c r="E302" s="15" t="s">
        <v>87</v>
      </c>
      <c r="F302" s="5"/>
      <c r="G302" s="35">
        <f>SUM(G303,G305)</f>
        <v>5588882</v>
      </c>
      <c r="H302" s="35">
        <f>SUM(H303,H305)</f>
        <v>4353587.1900000004</v>
      </c>
    </row>
    <row r="303" spans="1:8" ht="61.5" customHeight="1">
      <c r="A303" s="29" t="s">
        <v>139</v>
      </c>
      <c r="B303" s="12">
        <v>958</v>
      </c>
      <c r="C303" s="13">
        <v>8</v>
      </c>
      <c r="D303" s="13">
        <v>1</v>
      </c>
      <c r="E303" s="16" t="s">
        <v>87</v>
      </c>
      <c r="F303" s="12">
        <v>100</v>
      </c>
      <c r="G303" s="35">
        <f>SUM(G304)</f>
        <v>5206700</v>
      </c>
      <c r="H303" s="35">
        <f>SUM(H304)</f>
        <v>4079473.43</v>
      </c>
    </row>
    <row r="304" spans="1:8" ht="30">
      <c r="A304" s="29" t="s">
        <v>201</v>
      </c>
      <c r="B304" s="7">
        <v>958</v>
      </c>
      <c r="C304" s="8">
        <v>8</v>
      </c>
      <c r="D304" s="8">
        <v>1</v>
      </c>
      <c r="E304" s="18" t="s">
        <v>87</v>
      </c>
      <c r="F304" s="7">
        <v>110</v>
      </c>
      <c r="G304" s="34">
        <v>5206700</v>
      </c>
      <c r="H304" s="34">
        <v>4079473.43</v>
      </c>
    </row>
    <row r="305" spans="1:8" ht="30">
      <c r="A305" s="29" t="s">
        <v>142</v>
      </c>
      <c r="B305" s="12">
        <v>958</v>
      </c>
      <c r="C305" s="13">
        <v>8</v>
      </c>
      <c r="D305" s="13">
        <v>1</v>
      </c>
      <c r="E305" s="15" t="s">
        <v>87</v>
      </c>
      <c r="F305" s="12">
        <v>200</v>
      </c>
      <c r="G305" s="35">
        <f>SUM(G306)</f>
        <v>382182</v>
      </c>
      <c r="H305" s="35">
        <f>SUM(H306)</f>
        <v>274113.76</v>
      </c>
    </row>
    <row r="306" spans="1:8" ht="30">
      <c r="A306" s="29" t="s">
        <v>143</v>
      </c>
      <c r="B306" s="12">
        <v>958</v>
      </c>
      <c r="C306" s="13">
        <v>8</v>
      </c>
      <c r="D306" s="13">
        <v>1</v>
      </c>
      <c r="E306" s="15" t="s">
        <v>87</v>
      </c>
      <c r="F306" s="12">
        <v>240</v>
      </c>
      <c r="G306" s="35">
        <v>382182</v>
      </c>
      <c r="H306" s="35">
        <v>274113.76</v>
      </c>
    </row>
    <row r="307" spans="1:8" ht="47.25" customHeight="1">
      <c r="A307" s="29" t="s">
        <v>275</v>
      </c>
      <c r="B307" s="7">
        <v>958</v>
      </c>
      <c r="C307" s="8">
        <v>8</v>
      </c>
      <c r="D307" s="8">
        <v>1</v>
      </c>
      <c r="E307" s="42" t="s">
        <v>276</v>
      </c>
      <c r="F307" s="5"/>
      <c r="G307" s="34">
        <f t="shared" ref="G307:H310" si="20">SUM(G308)</f>
        <v>250000</v>
      </c>
      <c r="H307" s="34">
        <f t="shared" si="20"/>
        <v>250000</v>
      </c>
    </row>
    <row r="308" spans="1:8" ht="30">
      <c r="A308" s="29" t="s">
        <v>142</v>
      </c>
      <c r="B308" s="12">
        <v>958</v>
      </c>
      <c r="C308" s="13">
        <v>8</v>
      </c>
      <c r="D308" s="13">
        <v>1</v>
      </c>
      <c r="E308" s="42" t="s">
        <v>276</v>
      </c>
      <c r="F308" s="12">
        <v>200</v>
      </c>
      <c r="G308" s="35">
        <f t="shared" si="20"/>
        <v>250000</v>
      </c>
      <c r="H308" s="35">
        <f t="shared" si="20"/>
        <v>250000</v>
      </c>
    </row>
    <row r="309" spans="1:8" ht="30">
      <c r="A309" s="29" t="s">
        <v>143</v>
      </c>
      <c r="B309" s="7">
        <v>958</v>
      </c>
      <c r="C309" s="8">
        <v>8</v>
      </c>
      <c r="D309" s="8">
        <v>1</v>
      </c>
      <c r="E309" s="42" t="s">
        <v>276</v>
      </c>
      <c r="F309" s="7">
        <v>240</v>
      </c>
      <c r="G309" s="34">
        <v>250000</v>
      </c>
      <c r="H309" s="34">
        <v>250000</v>
      </c>
    </row>
    <row r="310" spans="1:8" ht="30">
      <c r="A310" s="60" t="s">
        <v>301</v>
      </c>
      <c r="B310" s="7">
        <v>958</v>
      </c>
      <c r="C310" s="8">
        <v>8</v>
      </c>
      <c r="D310" s="8">
        <v>1</v>
      </c>
      <c r="E310" s="42" t="s">
        <v>302</v>
      </c>
      <c r="F310" s="7"/>
      <c r="G310" s="34">
        <f t="shared" si="20"/>
        <v>48800</v>
      </c>
      <c r="H310" s="34">
        <f t="shared" si="20"/>
        <v>48800</v>
      </c>
    </row>
    <row r="311" spans="1:8" ht="30">
      <c r="A311" s="59" t="s">
        <v>142</v>
      </c>
      <c r="B311" s="7">
        <v>958</v>
      </c>
      <c r="C311" s="8">
        <v>8</v>
      </c>
      <c r="D311" s="8">
        <v>1</v>
      </c>
      <c r="E311" s="42" t="s">
        <v>302</v>
      </c>
      <c r="F311" s="7">
        <v>200</v>
      </c>
      <c r="G311" s="35">
        <f t="shared" ref="G311:H311" si="21">SUM(G312)</f>
        <v>48800</v>
      </c>
      <c r="H311" s="35">
        <f t="shared" si="21"/>
        <v>48800</v>
      </c>
    </row>
    <row r="312" spans="1:8" ht="30">
      <c r="A312" s="59" t="s">
        <v>143</v>
      </c>
      <c r="B312" s="7">
        <v>958</v>
      </c>
      <c r="C312" s="8">
        <v>8</v>
      </c>
      <c r="D312" s="8">
        <v>1</v>
      </c>
      <c r="E312" s="42" t="s">
        <v>302</v>
      </c>
      <c r="F312" s="7">
        <v>240</v>
      </c>
      <c r="G312" s="34">
        <v>48800</v>
      </c>
      <c r="H312" s="34">
        <v>48800</v>
      </c>
    </row>
    <row r="313" spans="1:8" ht="45">
      <c r="A313" s="29" t="s">
        <v>226</v>
      </c>
      <c r="B313" s="12">
        <v>958</v>
      </c>
      <c r="C313" s="13">
        <v>8</v>
      </c>
      <c r="D313" s="13">
        <v>1</v>
      </c>
      <c r="E313" s="16" t="s">
        <v>88</v>
      </c>
      <c r="F313" s="5"/>
      <c r="G313" s="35">
        <f t="shared" ref="G313:H315" si="22">SUM(G314)</f>
        <v>213400</v>
      </c>
      <c r="H313" s="35">
        <f t="shared" si="22"/>
        <v>213400</v>
      </c>
    </row>
    <row r="314" spans="1:8" ht="30">
      <c r="A314" s="29" t="s">
        <v>225</v>
      </c>
      <c r="B314" s="12">
        <v>958</v>
      </c>
      <c r="C314" s="13">
        <v>8</v>
      </c>
      <c r="D314" s="13">
        <v>1</v>
      </c>
      <c r="E314" s="15" t="s">
        <v>89</v>
      </c>
      <c r="F314" s="5"/>
      <c r="G314" s="35">
        <f t="shared" si="22"/>
        <v>213400</v>
      </c>
      <c r="H314" s="35">
        <f t="shared" si="22"/>
        <v>213400</v>
      </c>
    </row>
    <row r="315" spans="1:8" ht="30">
      <c r="A315" s="29" t="s">
        <v>142</v>
      </c>
      <c r="B315" s="12">
        <v>958</v>
      </c>
      <c r="C315" s="13">
        <v>8</v>
      </c>
      <c r="D315" s="13">
        <v>1</v>
      </c>
      <c r="E315" s="15" t="s">
        <v>89</v>
      </c>
      <c r="F315" s="12">
        <v>200</v>
      </c>
      <c r="G315" s="35">
        <f t="shared" si="22"/>
        <v>213400</v>
      </c>
      <c r="H315" s="35">
        <f t="shared" si="22"/>
        <v>213400</v>
      </c>
    </row>
    <row r="316" spans="1:8" ht="30">
      <c r="A316" s="29" t="s">
        <v>143</v>
      </c>
      <c r="B316" s="12">
        <v>958</v>
      </c>
      <c r="C316" s="13">
        <v>8</v>
      </c>
      <c r="D316" s="13">
        <v>1</v>
      </c>
      <c r="E316" s="15" t="s">
        <v>89</v>
      </c>
      <c r="F316" s="12">
        <v>240</v>
      </c>
      <c r="G316" s="35">
        <v>213400</v>
      </c>
      <c r="H316" s="35">
        <v>213400</v>
      </c>
    </row>
    <row r="317" spans="1:8" ht="15">
      <c r="A317" s="29" t="s">
        <v>227</v>
      </c>
      <c r="B317" s="7">
        <v>958</v>
      </c>
      <c r="C317" s="8">
        <v>8</v>
      </c>
      <c r="D317" s="8">
        <v>4</v>
      </c>
      <c r="E317" s="5"/>
      <c r="F317" s="5"/>
      <c r="G317" s="34">
        <f>SUM(G318,G328,G333,G337,G325)</f>
        <v>6264260.75</v>
      </c>
      <c r="H317" s="34">
        <f>SUM(H318,H328,H333,H337,H325)</f>
        <v>5142840.5</v>
      </c>
    </row>
    <row r="318" spans="1:8" ht="45">
      <c r="A318" s="29" t="s">
        <v>228</v>
      </c>
      <c r="B318" s="12">
        <v>958</v>
      </c>
      <c r="C318" s="13">
        <v>8</v>
      </c>
      <c r="D318" s="13">
        <v>4</v>
      </c>
      <c r="E318" s="15" t="s">
        <v>90</v>
      </c>
      <c r="F318" s="5"/>
      <c r="G318" s="35">
        <f>SUM(G319,G322)</f>
        <v>835560.75</v>
      </c>
      <c r="H318" s="35">
        <f>SUM(H319,H322)</f>
        <v>817894.85</v>
      </c>
    </row>
    <row r="319" spans="1:8" ht="30">
      <c r="A319" s="29" t="s">
        <v>229</v>
      </c>
      <c r="B319" s="7">
        <v>958</v>
      </c>
      <c r="C319" s="8">
        <v>8</v>
      </c>
      <c r="D319" s="8">
        <v>4</v>
      </c>
      <c r="E319" s="18" t="s">
        <v>91</v>
      </c>
      <c r="F319" s="5"/>
      <c r="G319" s="34">
        <f t="shared" ref="G319:H320" si="23">SUM(G320)</f>
        <v>75890</v>
      </c>
      <c r="H319" s="34">
        <f t="shared" si="23"/>
        <v>58226.400000000001</v>
      </c>
    </row>
    <row r="320" spans="1:8" ht="30">
      <c r="A320" s="29" t="s">
        <v>142</v>
      </c>
      <c r="B320" s="12">
        <v>958</v>
      </c>
      <c r="C320" s="13">
        <v>8</v>
      </c>
      <c r="D320" s="13">
        <v>4</v>
      </c>
      <c r="E320" s="15" t="s">
        <v>91</v>
      </c>
      <c r="F320" s="12">
        <v>200</v>
      </c>
      <c r="G320" s="35">
        <f t="shared" si="23"/>
        <v>75890</v>
      </c>
      <c r="H320" s="35">
        <f t="shared" si="23"/>
        <v>58226.400000000001</v>
      </c>
    </row>
    <row r="321" spans="1:8" ht="30">
      <c r="A321" s="29" t="s">
        <v>143</v>
      </c>
      <c r="B321" s="12">
        <v>958</v>
      </c>
      <c r="C321" s="13">
        <v>8</v>
      </c>
      <c r="D321" s="13">
        <v>4</v>
      </c>
      <c r="E321" s="15" t="s">
        <v>91</v>
      </c>
      <c r="F321" s="12">
        <v>240</v>
      </c>
      <c r="G321" s="35">
        <v>75890</v>
      </c>
      <c r="H321" s="35">
        <v>58226.400000000001</v>
      </c>
    </row>
    <row r="322" spans="1:8" ht="60">
      <c r="A322" s="48" t="s">
        <v>278</v>
      </c>
      <c r="B322" s="7">
        <v>958</v>
      </c>
      <c r="C322" s="8">
        <v>8</v>
      </c>
      <c r="D322" s="8">
        <v>4</v>
      </c>
      <c r="E322" s="42" t="s">
        <v>277</v>
      </c>
      <c r="F322" s="5"/>
      <c r="G322" s="34">
        <f>SUM(G323)</f>
        <v>759670.75</v>
      </c>
      <c r="H322" s="34">
        <f>SUM(H323)</f>
        <v>759668.45</v>
      </c>
    </row>
    <row r="323" spans="1:8" ht="30">
      <c r="A323" s="29" t="s">
        <v>142</v>
      </c>
      <c r="B323" s="12">
        <v>958</v>
      </c>
      <c r="C323" s="13">
        <v>8</v>
      </c>
      <c r="D323" s="13">
        <v>4</v>
      </c>
      <c r="E323" s="42" t="s">
        <v>277</v>
      </c>
      <c r="F323" s="12">
        <v>200</v>
      </c>
      <c r="G323" s="35">
        <f t="shared" ref="G323" si="24">SUM(G324)</f>
        <v>759670.75</v>
      </c>
      <c r="H323" s="35">
        <f t="shared" ref="H323" si="25">SUM(H324)</f>
        <v>759668.45</v>
      </c>
    </row>
    <row r="324" spans="1:8" ht="30">
      <c r="A324" s="29" t="s">
        <v>143</v>
      </c>
      <c r="B324" s="12">
        <v>958</v>
      </c>
      <c r="C324" s="13">
        <v>8</v>
      </c>
      <c r="D324" s="13">
        <v>4</v>
      </c>
      <c r="E324" s="42" t="s">
        <v>277</v>
      </c>
      <c r="F324" s="12">
        <v>240</v>
      </c>
      <c r="G324" s="35">
        <v>759670.75</v>
      </c>
      <c r="H324" s="35">
        <v>759668.45</v>
      </c>
    </row>
    <row r="325" spans="1:8" ht="30">
      <c r="A325" s="48" t="s">
        <v>219</v>
      </c>
      <c r="B325" s="12">
        <v>958</v>
      </c>
      <c r="C325" s="13">
        <v>8</v>
      </c>
      <c r="D325" s="13">
        <v>4</v>
      </c>
      <c r="E325" s="18" t="s">
        <v>79</v>
      </c>
      <c r="F325" s="12"/>
      <c r="G325" s="35">
        <f>SUM(G326)</f>
        <v>450300</v>
      </c>
      <c r="H325" s="35">
        <f>SUM(H326)</f>
        <v>420755.20000000001</v>
      </c>
    </row>
    <row r="326" spans="1:8" ht="30">
      <c r="A326" s="29" t="s">
        <v>142</v>
      </c>
      <c r="B326" s="12">
        <v>958</v>
      </c>
      <c r="C326" s="13">
        <v>8</v>
      </c>
      <c r="D326" s="13">
        <v>4</v>
      </c>
      <c r="E326" s="15" t="s">
        <v>80</v>
      </c>
      <c r="F326" s="12">
        <v>200</v>
      </c>
      <c r="G326" s="35">
        <f>SUM(G327)</f>
        <v>450300</v>
      </c>
      <c r="H326" s="35">
        <f>SUM(H327)</f>
        <v>420755.20000000001</v>
      </c>
    </row>
    <row r="327" spans="1:8" ht="30">
      <c r="A327" s="29" t="s">
        <v>143</v>
      </c>
      <c r="B327" s="12">
        <v>958</v>
      </c>
      <c r="C327" s="13">
        <v>8</v>
      </c>
      <c r="D327" s="13">
        <v>4</v>
      </c>
      <c r="E327" s="15" t="s">
        <v>80</v>
      </c>
      <c r="F327" s="12">
        <v>240</v>
      </c>
      <c r="G327" s="35">
        <v>450300</v>
      </c>
      <c r="H327" s="35">
        <v>420755.20000000001</v>
      </c>
    </row>
    <row r="328" spans="1:8" ht="30">
      <c r="A328" s="29" t="s">
        <v>230</v>
      </c>
      <c r="B328" s="12">
        <v>958</v>
      </c>
      <c r="C328" s="13">
        <v>8</v>
      </c>
      <c r="D328" s="13">
        <v>4</v>
      </c>
      <c r="E328" s="15" t="s">
        <v>30</v>
      </c>
      <c r="F328" s="5"/>
      <c r="G328" s="35">
        <f t="shared" ref="G328:H331" si="26">SUM(G329)</f>
        <v>40300</v>
      </c>
      <c r="H328" s="35">
        <f t="shared" si="26"/>
        <v>34460</v>
      </c>
    </row>
    <row r="329" spans="1:8" ht="30">
      <c r="A329" s="29" t="s">
        <v>231</v>
      </c>
      <c r="B329" s="12">
        <v>958</v>
      </c>
      <c r="C329" s="13">
        <v>8</v>
      </c>
      <c r="D329" s="13">
        <v>4</v>
      </c>
      <c r="E329" s="15" t="s">
        <v>92</v>
      </c>
      <c r="F329" s="5"/>
      <c r="G329" s="35">
        <f t="shared" si="26"/>
        <v>40300</v>
      </c>
      <c r="H329" s="35">
        <f t="shared" si="26"/>
        <v>34460</v>
      </c>
    </row>
    <row r="330" spans="1:8" ht="30">
      <c r="A330" s="29" t="s">
        <v>229</v>
      </c>
      <c r="B330" s="7">
        <v>958</v>
      </c>
      <c r="C330" s="8">
        <v>8</v>
      </c>
      <c r="D330" s="8">
        <v>4</v>
      </c>
      <c r="E330" s="18" t="s">
        <v>93</v>
      </c>
      <c r="F330" s="5"/>
      <c r="G330" s="34">
        <f t="shared" si="26"/>
        <v>40300</v>
      </c>
      <c r="H330" s="34">
        <f t="shared" si="26"/>
        <v>34460</v>
      </c>
    </row>
    <row r="331" spans="1:8" ht="30">
      <c r="A331" s="29" t="s">
        <v>142</v>
      </c>
      <c r="B331" s="12">
        <v>958</v>
      </c>
      <c r="C331" s="13">
        <v>8</v>
      </c>
      <c r="D331" s="13">
        <v>4</v>
      </c>
      <c r="E331" s="15" t="s">
        <v>93</v>
      </c>
      <c r="F331" s="12">
        <v>200</v>
      </c>
      <c r="G331" s="35">
        <f t="shared" si="26"/>
        <v>40300</v>
      </c>
      <c r="H331" s="35">
        <f t="shared" si="26"/>
        <v>34460</v>
      </c>
    </row>
    <row r="332" spans="1:8" ht="30">
      <c r="A332" s="29" t="s">
        <v>143</v>
      </c>
      <c r="B332" s="12">
        <v>958</v>
      </c>
      <c r="C332" s="13">
        <v>8</v>
      </c>
      <c r="D332" s="13">
        <v>4</v>
      </c>
      <c r="E332" s="15" t="s">
        <v>93</v>
      </c>
      <c r="F332" s="12">
        <v>240</v>
      </c>
      <c r="G332" s="35">
        <v>40300</v>
      </c>
      <c r="H332" s="35">
        <v>34460</v>
      </c>
    </row>
    <row r="333" spans="1:8" ht="30">
      <c r="A333" s="29" t="s">
        <v>232</v>
      </c>
      <c r="B333" s="12">
        <v>958</v>
      </c>
      <c r="C333" s="13">
        <v>8</v>
      </c>
      <c r="D333" s="13">
        <v>4</v>
      </c>
      <c r="E333" s="15" t="s">
        <v>75</v>
      </c>
      <c r="F333" s="5"/>
      <c r="G333" s="35">
        <f t="shared" ref="G333:H335" si="27">SUM(G334)</f>
        <v>15000</v>
      </c>
      <c r="H333" s="35">
        <f t="shared" si="27"/>
        <v>15000</v>
      </c>
    </row>
    <row r="334" spans="1:8" ht="30">
      <c r="A334" s="29" t="s">
        <v>229</v>
      </c>
      <c r="B334" s="7">
        <v>958</v>
      </c>
      <c r="C334" s="8">
        <v>8</v>
      </c>
      <c r="D334" s="8">
        <v>4</v>
      </c>
      <c r="E334" s="18" t="s">
        <v>94</v>
      </c>
      <c r="F334" s="5"/>
      <c r="G334" s="34">
        <f t="shared" si="27"/>
        <v>15000</v>
      </c>
      <c r="H334" s="34">
        <f t="shared" si="27"/>
        <v>15000</v>
      </c>
    </row>
    <row r="335" spans="1:8" ht="30">
      <c r="A335" s="29" t="s">
        <v>142</v>
      </c>
      <c r="B335" s="7">
        <v>958</v>
      </c>
      <c r="C335" s="8">
        <v>8</v>
      </c>
      <c r="D335" s="8">
        <v>4</v>
      </c>
      <c r="E335" s="15" t="s">
        <v>95</v>
      </c>
      <c r="F335" s="7">
        <v>200</v>
      </c>
      <c r="G335" s="34">
        <f t="shared" si="27"/>
        <v>15000</v>
      </c>
      <c r="H335" s="34">
        <f t="shared" si="27"/>
        <v>15000</v>
      </c>
    </row>
    <row r="336" spans="1:8" ht="30">
      <c r="A336" s="29" t="s">
        <v>143</v>
      </c>
      <c r="B336" s="12">
        <v>958</v>
      </c>
      <c r="C336" s="13">
        <v>8</v>
      </c>
      <c r="D336" s="13">
        <v>4</v>
      </c>
      <c r="E336" s="15" t="s">
        <v>95</v>
      </c>
      <c r="F336" s="12">
        <v>240</v>
      </c>
      <c r="G336" s="35">
        <v>15000</v>
      </c>
      <c r="H336" s="35">
        <v>15000</v>
      </c>
    </row>
    <row r="337" spans="1:8" ht="30">
      <c r="A337" s="29" t="s">
        <v>155</v>
      </c>
      <c r="B337" s="7">
        <v>958</v>
      </c>
      <c r="C337" s="8">
        <v>8</v>
      </c>
      <c r="D337" s="8">
        <v>4</v>
      </c>
      <c r="E337" s="18" t="s">
        <v>23</v>
      </c>
      <c r="F337" s="9"/>
      <c r="G337" s="34">
        <f>SUM(G338)</f>
        <v>4923100</v>
      </c>
      <c r="H337" s="34">
        <f>SUM(H338)</f>
        <v>3854730.45</v>
      </c>
    </row>
    <row r="338" spans="1:8" ht="30">
      <c r="A338" s="29" t="s">
        <v>229</v>
      </c>
      <c r="B338" s="7">
        <v>958</v>
      </c>
      <c r="C338" s="8">
        <v>8</v>
      </c>
      <c r="D338" s="8">
        <v>4</v>
      </c>
      <c r="E338" s="15" t="s">
        <v>96</v>
      </c>
      <c r="F338" s="5"/>
      <c r="G338" s="34">
        <f>SUM(G339,G341,G343)</f>
        <v>4923100</v>
      </c>
      <c r="H338" s="34">
        <f>SUM(H339,H341,H343)</f>
        <v>3854730.45</v>
      </c>
    </row>
    <row r="339" spans="1:8" ht="64.5" customHeight="1">
      <c r="A339" s="29" t="s">
        <v>139</v>
      </c>
      <c r="B339" s="12">
        <v>958</v>
      </c>
      <c r="C339" s="13">
        <v>8</v>
      </c>
      <c r="D339" s="13">
        <v>4</v>
      </c>
      <c r="E339" s="16" t="s">
        <v>96</v>
      </c>
      <c r="F339" s="12">
        <v>100</v>
      </c>
      <c r="G339" s="35">
        <f>SUM(G340)</f>
        <v>4525100</v>
      </c>
      <c r="H339" s="35">
        <f>SUM(H340)</f>
        <v>3559016.35</v>
      </c>
    </row>
    <row r="340" spans="1:8" ht="31.5" customHeight="1">
      <c r="A340" s="29" t="s">
        <v>201</v>
      </c>
      <c r="B340" s="7">
        <v>958</v>
      </c>
      <c r="C340" s="8">
        <v>8</v>
      </c>
      <c r="D340" s="8">
        <v>4</v>
      </c>
      <c r="E340" s="15" t="s">
        <v>96</v>
      </c>
      <c r="F340" s="7">
        <v>110</v>
      </c>
      <c r="G340" s="34">
        <v>4525100</v>
      </c>
      <c r="H340" s="34">
        <v>3559016.35</v>
      </c>
    </row>
    <row r="341" spans="1:8" ht="30">
      <c r="A341" s="29" t="s">
        <v>142</v>
      </c>
      <c r="B341" s="12">
        <v>958</v>
      </c>
      <c r="C341" s="13">
        <v>8</v>
      </c>
      <c r="D341" s="13">
        <v>4</v>
      </c>
      <c r="E341" s="15" t="s">
        <v>96</v>
      </c>
      <c r="F341" s="12">
        <v>200</v>
      </c>
      <c r="G341" s="35">
        <f>SUM(G342)</f>
        <v>380000</v>
      </c>
      <c r="H341" s="35">
        <f>SUM(H342)</f>
        <v>284988.09999999998</v>
      </c>
    </row>
    <row r="342" spans="1:8" ht="30">
      <c r="A342" s="29" t="s">
        <v>143</v>
      </c>
      <c r="B342" s="12">
        <v>958</v>
      </c>
      <c r="C342" s="13">
        <v>8</v>
      </c>
      <c r="D342" s="13">
        <v>4</v>
      </c>
      <c r="E342" s="15" t="s">
        <v>96</v>
      </c>
      <c r="F342" s="12">
        <v>240</v>
      </c>
      <c r="G342" s="35">
        <v>380000</v>
      </c>
      <c r="H342" s="35">
        <v>284988.09999999998</v>
      </c>
    </row>
    <row r="343" spans="1:8" ht="30">
      <c r="A343" s="29" t="s">
        <v>140</v>
      </c>
      <c r="B343" s="7">
        <v>958</v>
      </c>
      <c r="C343" s="8">
        <v>8</v>
      </c>
      <c r="D343" s="8">
        <v>4</v>
      </c>
      <c r="E343" s="18" t="s">
        <v>96</v>
      </c>
      <c r="F343" s="7">
        <v>800</v>
      </c>
      <c r="G343" s="34">
        <f>SUM(G344)</f>
        <v>18000</v>
      </c>
      <c r="H343" s="34">
        <f>SUM(H344)</f>
        <v>10726</v>
      </c>
    </row>
    <row r="344" spans="1:8" ht="30">
      <c r="A344" s="29" t="s">
        <v>141</v>
      </c>
      <c r="B344" s="7">
        <v>958</v>
      </c>
      <c r="C344" s="8">
        <v>8</v>
      </c>
      <c r="D344" s="8">
        <v>4</v>
      </c>
      <c r="E344" s="18" t="s">
        <v>96</v>
      </c>
      <c r="F344" s="7">
        <v>850</v>
      </c>
      <c r="G344" s="34">
        <v>18000</v>
      </c>
      <c r="H344" s="34">
        <v>10726</v>
      </c>
    </row>
    <row r="345" spans="1:8" ht="15">
      <c r="A345" s="27" t="s">
        <v>97</v>
      </c>
      <c r="B345" s="7">
        <v>958</v>
      </c>
      <c r="C345" s="7">
        <v>11</v>
      </c>
      <c r="D345" s="8">
        <v>0</v>
      </c>
      <c r="E345" s="9"/>
      <c r="F345" s="9"/>
      <c r="G345" s="34">
        <f>SUM(G346)</f>
        <v>277000</v>
      </c>
      <c r="H345" s="34">
        <f>SUM(H346)</f>
        <v>270000</v>
      </c>
    </row>
    <row r="346" spans="1:8" ht="15">
      <c r="A346" s="27" t="s">
        <v>98</v>
      </c>
      <c r="B346" s="21">
        <v>958</v>
      </c>
      <c r="C346" s="21">
        <v>11</v>
      </c>
      <c r="D346" s="22">
        <v>2</v>
      </c>
      <c r="E346" s="23"/>
      <c r="F346" s="23"/>
      <c r="G346" s="36">
        <f>SUM(G347,G351)</f>
        <v>277000</v>
      </c>
      <c r="H346" s="36">
        <f>SUM(H347,H351)</f>
        <v>270000</v>
      </c>
    </row>
    <row r="347" spans="1:8" ht="30">
      <c r="A347" s="29" t="s">
        <v>219</v>
      </c>
      <c r="B347" s="7">
        <v>958</v>
      </c>
      <c r="C347" s="7">
        <v>11</v>
      </c>
      <c r="D347" s="8">
        <v>2</v>
      </c>
      <c r="E347" s="18" t="s">
        <v>79</v>
      </c>
      <c r="F347" s="5"/>
      <c r="G347" s="34">
        <f t="shared" ref="G347:H349" si="28">SUM(G348)</f>
        <v>55000</v>
      </c>
      <c r="H347" s="34">
        <f t="shared" si="28"/>
        <v>55000</v>
      </c>
    </row>
    <row r="348" spans="1:8" ht="30">
      <c r="A348" s="29" t="s">
        <v>233</v>
      </c>
      <c r="B348" s="7">
        <v>958</v>
      </c>
      <c r="C348" s="7">
        <v>11</v>
      </c>
      <c r="D348" s="8">
        <v>2</v>
      </c>
      <c r="E348" s="15" t="s">
        <v>99</v>
      </c>
      <c r="F348" s="5"/>
      <c r="G348" s="34">
        <f t="shared" si="28"/>
        <v>55000</v>
      </c>
      <c r="H348" s="34">
        <f t="shared" si="28"/>
        <v>55000</v>
      </c>
    </row>
    <row r="349" spans="1:8" ht="30">
      <c r="A349" s="29" t="s">
        <v>142</v>
      </c>
      <c r="B349" s="12">
        <v>958</v>
      </c>
      <c r="C349" s="12">
        <v>11</v>
      </c>
      <c r="D349" s="13">
        <v>2</v>
      </c>
      <c r="E349" s="15" t="s">
        <v>99</v>
      </c>
      <c r="F349" s="12">
        <v>200</v>
      </c>
      <c r="G349" s="35">
        <f t="shared" si="28"/>
        <v>55000</v>
      </c>
      <c r="H349" s="35">
        <f t="shared" si="28"/>
        <v>55000</v>
      </c>
    </row>
    <row r="350" spans="1:8" ht="30">
      <c r="A350" s="29" t="s">
        <v>143</v>
      </c>
      <c r="B350" s="12">
        <v>958</v>
      </c>
      <c r="C350" s="12">
        <v>11</v>
      </c>
      <c r="D350" s="13">
        <v>2</v>
      </c>
      <c r="E350" s="15" t="s">
        <v>99</v>
      </c>
      <c r="F350" s="12">
        <v>240</v>
      </c>
      <c r="G350" s="35">
        <v>55000</v>
      </c>
      <c r="H350" s="35">
        <v>55000</v>
      </c>
    </row>
    <row r="351" spans="1:8" ht="36" customHeight="1">
      <c r="A351" s="29" t="s">
        <v>234</v>
      </c>
      <c r="B351" s="12">
        <v>958</v>
      </c>
      <c r="C351" s="12">
        <v>11</v>
      </c>
      <c r="D351" s="13">
        <v>2</v>
      </c>
      <c r="E351" s="15" t="s">
        <v>100</v>
      </c>
      <c r="F351" s="5"/>
      <c r="G351" s="35">
        <f t="shared" ref="G351:H353" si="29">SUM(G352)</f>
        <v>222000</v>
      </c>
      <c r="H351" s="35">
        <f t="shared" si="29"/>
        <v>215000</v>
      </c>
    </row>
    <row r="352" spans="1:8" ht="30">
      <c r="A352" s="29" t="s">
        <v>233</v>
      </c>
      <c r="B352" s="7">
        <v>958</v>
      </c>
      <c r="C352" s="7">
        <v>11</v>
      </c>
      <c r="D352" s="8">
        <v>2</v>
      </c>
      <c r="E352" s="15" t="s">
        <v>101</v>
      </c>
      <c r="F352" s="5"/>
      <c r="G352" s="34">
        <f t="shared" si="29"/>
        <v>222000</v>
      </c>
      <c r="H352" s="34">
        <f t="shared" si="29"/>
        <v>215000</v>
      </c>
    </row>
    <row r="353" spans="1:8" ht="30">
      <c r="A353" s="29" t="s">
        <v>142</v>
      </c>
      <c r="B353" s="12">
        <v>958</v>
      </c>
      <c r="C353" s="12">
        <v>11</v>
      </c>
      <c r="D353" s="13">
        <v>2</v>
      </c>
      <c r="E353" s="15" t="s">
        <v>101</v>
      </c>
      <c r="F353" s="12">
        <v>200</v>
      </c>
      <c r="G353" s="35">
        <f t="shared" si="29"/>
        <v>222000</v>
      </c>
      <c r="H353" s="35">
        <f t="shared" si="29"/>
        <v>215000</v>
      </c>
    </row>
    <row r="354" spans="1:8" ht="30">
      <c r="A354" s="29" t="s">
        <v>143</v>
      </c>
      <c r="B354" s="12">
        <v>958</v>
      </c>
      <c r="C354" s="12">
        <v>11</v>
      </c>
      <c r="D354" s="13">
        <v>2</v>
      </c>
      <c r="E354" s="15" t="s">
        <v>101</v>
      </c>
      <c r="F354" s="12">
        <v>240</v>
      </c>
      <c r="G354" s="35">
        <v>222000</v>
      </c>
      <c r="H354" s="35">
        <v>215000</v>
      </c>
    </row>
    <row r="355" spans="1:8" ht="35.25" customHeight="1">
      <c r="A355" s="32" t="s">
        <v>235</v>
      </c>
      <c r="B355" s="6">
        <v>973</v>
      </c>
      <c r="C355" s="5"/>
      <c r="D355" s="5"/>
      <c r="E355" s="5"/>
      <c r="F355" s="5"/>
      <c r="G355" s="33">
        <f>SUM(G356)</f>
        <v>167433855.25</v>
      </c>
      <c r="H355" s="33">
        <f>SUM(H356)</f>
        <v>123214297.97999999</v>
      </c>
    </row>
    <row r="356" spans="1:8" ht="15">
      <c r="A356" s="27" t="s">
        <v>78</v>
      </c>
      <c r="B356" s="9"/>
      <c r="C356" s="8">
        <v>7</v>
      </c>
      <c r="D356" s="9"/>
      <c r="E356" s="9"/>
      <c r="F356" s="9"/>
      <c r="G356" s="34">
        <f>SUM(G357,G378,G437,G452)</f>
        <v>167433855.25</v>
      </c>
      <c r="H356" s="34">
        <f>SUM(H357,H378,H437,H452)</f>
        <v>123214297.97999999</v>
      </c>
    </row>
    <row r="357" spans="1:8" ht="15">
      <c r="A357" s="29" t="s">
        <v>236</v>
      </c>
      <c r="B357" s="7">
        <v>973</v>
      </c>
      <c r="C357" s="8">
        <v>7</v>
      </c>
      <c r="D357" s="8">
        <v>1</v>
      </c>
      <c r="E357" s="9"/>
      <c r="F357" s="9"/>
      <c r="G357" s="34">
        <f>SUM(G358,G372)</f>
        <v>9622872</v>
      </c>
      <c r="H357" s="34">
        <f>SUM(H358,H372)</f>
        <v>6479379.3599999994</v>
      </c>
    </row>
    <row r="358" spans="1:8" ht="30">
      <c r="A358" s="29" t="s">
        <v>221</v>
      </c>
      <c r="B358" s="12">
        <v>973</v>
      </c>
      <c r="C358" s="13">
        <v>7</v>
      </c>
      <c r="D358" s="13">
        <v>1</v>
      </c>
      <c r="E358" s="15" t="s">
        <v>81</v>
      </c>
      <c r="F358" s="5"/>
      <c r="G358" s="35">
        <f>SUM(G359,G364,G367)</f>
        <v>9411500</v>
      </c>
      <c r="H358" s="35">
        <f>SUM(H359,H364,H367)</f>
        <v>6473978.0999999996</v>
      </c>
    </row>
    <row r="359" spans="1:8" ht="30">
      <c r="A359" s="29" t="s">
        <v>237</v>
      </c>
      <c r="B359" s="12">
        <v>973</v>
      </c>
      <c r="C359" s="13">
        <v>7</v>
      </c>
      <c r="D359" s="13">
        <v>1</v>
      </c>
      <c r="E359" s="15" t="s">
        <v>102</v>
      </c>
      <c r="F359" s="5"/>
      <c r="G359" s="35">
        <f>SUM(G360,G362)</f>
        <v>4784590</v>
      </c>
      <c r="H359" s="35">
        <f>SUM(H360,H362)</f>
        <v>3275942.4699999997</v>
      </c>
    </row>
    <row r="360" spans="1:8" ht="63" customHeight="1">
      <c r="A360" s="29" t="s">
        <v>139</v>
      </c>
      <c r="B360" s="12">
        <v>973</v>
      </c>
      <c r="C360" s="13">
        <v>7</v>
      </c>
      <c r="D360" s="13">
        <v>1</v>
      </c>
      <c r="E360" s="16" t="s">
        <v>102</v>
      </c>
      <c r="F360" s="14">
        <v>100</v>
      </c>
      <c r="G360" s="35">
        <f>SUM(G361)</f>
        <v>2369000</v>
      </c>
      <c r="H360" s="35">
        <f>SUM(H361)</f>
        <v>1779258.81</v>
      </c>
    </row>
    <row r="361" spans="1:8" ht="30">
      <c r="A361" s="29" t="s">
        <v>201</v>
      </c>
      <c r="B361" s="7">
        <v>973</v>
      </c>
      <c r="C361" s="8">
        <v>7</v>
      </c>
      <c r="D361" s="8">
        <v>1</v>
      </c>
      <c r="E361" s="18" t="s">
        <v>102</v>
      </c>
      <c r="F361" s="10">
        <v>110</v>
      </c>
      <c r="G361" s="34">
        <v>2369000</v>
      </c>
      <c r="H361" s="34">
        <v>1779258.81</v>
      </c>
    </row>
    <row r="362" spans="1:8" ht="30">
      <c r="A362" s="29" t="s">
        <v>142</v>
      </c>
      <c r="B362" s="12">
        <v>973</v>
      </c>
      <c r="C362" s="13">
        <v>7</v>
      </c>
      <c r="D362" s="13">
        <v>1</v>
      </c>
      <c r="E362" s="15" t="s">
        <v>102</v>
      </c>
      <c r="F362" s="17">
        <v>200</v>
      </c>
      <c r="G362" s="35">
        <f>SUM(G363)</f>
        <v>2415590</v>
      </c>
      <c r="H362" s="35">
        <f>SUM(H363)</f>
        <v>1496683.66</v>
      </c>
    </row>
    <row r="363" spans="1:8" ht="30">
      <c r="A363" s="29" t="s">
        <v>143</v>
      </c>
      <c r="B363" s="7">
        <v>973</v>
      </c>
      <c r="C363" s="8">
        <v>7</v>
      </c>
      <c r="D363" s="8">
        <v>1</v>
      </c>
      <c r="E363" s="15" t="s">
        <v>102</v>
      </c>
      <c r="F363" s="24">
        <v>240</v>
      </c>
      <c r="G363" s="34">
        <v>2415590</v>
      </c>
      <c r="H363" s="34">
        <v>1496683.66</v>
      </c>
    </row>
    <row r="364" spans="1:8" ht="30">
      <c r="A364" s="29" t="s">
        <v>238</v>
      </c>
      <c r="B364" s="12">
        <v>973</v>
      </c>
      <c r="C364" s="13">
        <v>7</v>
      </c>
      <c r="D364" s="13">
        <v>1</v>
      </c>
      <c r="E364" s="15" t="s">
        <v>103</v>
      </c>
      <c r="F364" s="5"/>
      <c r="G364" s="35">
        <f>SUM(G365)</f>
        <v>455710</v>
      </c>
      <c r="H364" s="35">
        <f>SUM(H365)</f>
        <v>279405.59999999998</v>
      </c>
    </row>
    <row r="365" spans="1:8" ht="30">
      <c r="A365" s="29" t="s">
        <v>142</v>
      </c>
      <c r="B365" s="7">
        <v>973</v>
      </c>
      <c r="C365" s="8">
        <v>7</v>
      </c>
      <c r="D365" s="8">
        <v>1</v>
      </c>
      <c r="E365" s="15" t="s">
        <v>103</v>
      </c>
      <c r="F365" s="24">
        <v>200</v>
      </c>
      <c r="G365" s="34">
        <f>SUM(G366)</f>
        <v>455710</v>
      </c>
      <c r="H365" s="34">
        <f>SUM(H366)</f>
        <v>279405.59999999998</v>
      </c>
    </row>
    <row r="366" spans="1:8" ht="30">
      <c r="A366" s="29" t="s">
        <v>143</v>
      </c>
      <c r="B366" s="12">
        <v>973</v>
      </c>
      <c r="C366" s="13">
        <v>7</v>
      </c>
      <c r="D366" s="13">
        <v>1</v>
      </c>
      <c r="E366" s="15" t="s">
        <v>103</v>
      </c>
      <c r="F366" s="17">
        <v>240</v>
      </c>
      <c r="G366" s="35">
        <v>455710</v>
      </c>
      <c r="H366" s="35">
        <v>279405.59999999998</v>
      </c>
    </row>
    <row r="367" spans="1:8" ht="30">
      <c r="A367" s="29" t="s">
        <v>237</v>
      </c>
      <c r="B367" s="12">
        <v>973</v>
      </c>
      <c r="C367" s="13">
        <v>7</v>
      </c>
      <c r="D367" s="13">
        <v>1</v>
      </c>
      <c r="E367" s="15" t="s">
        <v>104</v>
      </c>
      <c r="F367" s="5"/>
      <c r="G367" s="35">
        <f>SUM(G368,G370)</f>
        <v>4171200</v>
      </c>
      <c r="H367" s="35">
        <f>SUM(H368,H370)</f>
        <v>2918630.03</v>
      </c>
    </row>
    <row r="368" spans="1:8" ht="63.75" customHeight="1">
      <c r="A368" s="29" t="s">
        <v>139</v>
      </c>
      <c r="B368" s="12">
        <v>973</v>
      </c>
      <c r="C368" s="13">
        <v>7</v>
      </c>
      <c r="D368" s="13">
        <v>1</v>
      </c>
      <c r="E368" s="16" t="s">
        <v>104</v>
      </c>
      <c r="F368" s="12">
        <v>100</v>
      </c>
      <c r="G368" s="35">
        <f>SUM(G369)</f>
        <v>4133400</v>
      </c>
      <c r="H368" s="35">
        <f>SUM(H369)</f>
        <v>2888132.03</v>
      </c>
    </row>
    <row r="369" spans="1:8" ht="30">
      <c r="A369" s="29" t="s">
        <v>201</v>
      </c>
      <c r="B369" s="7">
        <v>973</v>
      </c>
      <c r="C369" s="8">
        <v>7</v>
      </c>
      <c r="D369" s="8">
        <v>1</v>
      </c>
      <c r="E369" s="18" t="s">
        <v>104</v>
      </c>
      <c r="F369" s="7">
        <v>110</v>
      </c>
      <c r="G369" s="34">
        <v>4133400</v>
      </c>
      <c r="H369" s="34">
        <v>2888132.03</v>
      </c>
    </row>
    <row r="370" spans="1:8" ht="30">
      <c r="A370" s="29" t="s">
        <v>142</v>
      </c>
      <c r="B370" s="12">
        <v>973</v>
      </c>
      <c r="C370" s="13">
        <v>7</v>
      </c>
      <c r="D370" s="13">
        <v>1</v>
      </c>
      <c r="E370" s="15" t="s">
        <v>104</v>
      </c>
      <c r="F370" s="12">
        <v>200</v>
      </c>
      <c r="G370" s="35">
        <f>SUM(G371)</f>
        <v>37800</v>
      </c>
      <c r="H370" s="35">
        <f>SUM(H371)</f>
        <v>30498</v>
      </c>
    </row>
    <row r="371" spans="1:8" ht="30">
      <c r="A371" s="29" t="s">
        <v>143</v>
      </c>
      <c r="B371" s="12">
        <v>973</v>
      </c>
      <c r="C371" s="13">
        <v>7</v>
      </c>
      <c r="D371" s="13">
        <v>1</v>
      </c>
      <c r="E371" s="15" t="s">
        <v>104</v>
      </c>
      <c r="F371" s="12">
        <v>240</v>
      </c>
      <c r="G371" s="35">
        <v>37800</v>
      </c>
      <c r="H371" s="35">
        <v>30498</v>
      </c>
    </row>
    <row r="372" spans="1:8" ht="30">
      <c r="A372" s="29" t="s">
        <v>155</v>
      </c>
      <c r="B372" s="7">
        <v>973</v>
      </c>
      <c r="C372" s="8">
        <v>7</v>
      </c>
      <c r="D372" s="8">
        <v>1</v>
      </c>
      <c r="E372" s="18" t="s">
        <v>23</v>
      </c>
      <c r="F372" s="9"/>
      <c r="G372" s="34">
        <f>SUM(G373,G375)</f>
        <v>211372</v>
      </c>
      <c r="H372" s="34">
        <f>SUM(H373)</f>
        <v>5401.26</v>
      </c>
    </row>
    <row r="373" spans="1:8" ht="30">
      <c r="A373" s="29" t="s">
        <v>140</v>
      </c>
      <c r="B373" s="7">
        <v>973</v>
      </c>
      <c r="C373" s="8">
        <v>7</v>
      </c>
      <c r="D373" s="8">
        <v>1</v>
      </c>
      <c r="E373" s="18" t="s">
        <v>105</v>
      </c>
      <c r="F373" s="7">
        <v>800</v>
      </c>
      <c r="G373" s="34">
        <f>SUM(G374)</f>
        <v>9000</v>
      </c>
      <c r="H373" s="34">
        <f>SUM(H374)</f>
        <v>5401.26</v>
      </c>
    </row>
    <row r="374" spans="1:8" ht="30">
      <c r="A374" s="29" t="s">
        <v>141</v>
      </c>
      <c r="B374" s="7">
        <v>973</v>
      </c>
      <c r="C374" s="8">
        <v>7</v>
      </c>
      <c r="D374" s="8">
        <v>1</v>
      </c>
      <c r="E374" s="18" t="s">
        <v>105</v>
      </c>
      <c r="F374" s="7">
        <v>850</v>
      </c>
      <c r="G374" s="34">
        <v>9000</v>
      </c>
      <c r="H374" s="34">
        <v>5401.26</v>
      </c>
    </row>
    <row r="375" spans="1:8" ht="60">
      <c r="A375" s="60" t="s">
        <v>309</v>
      </c>
      <c r="B375" s="7">
        <v>973</v>
      </c>
      <c r="C375" s="8">
        <v>7</v>
      </c>
      <c r="D375" s="8">
        <v>1</v>
      </c>
      <c r="E375" s="50" t="s">
        <v>310</v>
      </c>
      <c r="F375" s="7"/>
      <c r="G375" s="35">
        <f>SUM(G376)</f>
        <v>202372</v>
      </c>
      <c r="H375" s="34"/>
    </row>
    <row r="376" spans="1:8" ht="45">
      <c r="A376" s="59" t="s">
        <v>315</v>
      </c>
      <c r="B376" s="7">
        <v>973</v>
      </c>
      <c r="C376" s="8">
        <v>7</v>
      </c>
      <c r="D376" s="8">
        <v>1</v>
      </c>
      <c r="E376" s="50" t="s">
        <v>310</v>
      </c>
      <c r="F376" s="7">
        <v>200</v>
      </c>
      <c r="G376" s="34">
        <f>SUM(G377)</f>
        <v>202372</v>
      </c>
      <c r="H376" s="34"/>
    </row>
    <row r="377" spans="1:8" ht="30">
      <c r="A377" s="59" t="s">
        <v>143</v>
      </c>
      <c r="B377" s="7">
        <v>973</v>
      </c>
      <c r="C377" s="8">
        <v>7</v>
      </c>
      <c r="D377" s="8">
        <v>1</v>
      </c>
      <c r="E377" s="50" t="s">
        <v>310</v>
      </c>
      <c r="F377" s="7">
        <v>240</v>
      </c>
      <c r="G377" s="34">
        <v>202372</v>
      </c>
      <c r="H377" s="34"/>
    </row>
    <row r="378" spans="1:8" ht="15">
      <c r="A378" s="27" t="s">
        <v>106</v>
      </c>
      <c r="B378" s="21">
        <v>973</v>
      </c>
      <c r="C378" s="22">
        <v>7</v>
      </c>
      <c r="D378" s="22">
        <v>2</v>
      </c>
      <c r="E378" s="23"/>
      <c r="F378" s="23"/>
      <c r="G378" s="36">
        <f>SUM(G379,G419,G423,G432)</f>
        <v>145502700.25</v>
      </c>
      <c r="H378" s="36">
        <f>SUM(H379,H419,H423,H432)</f>
        <v>106854998.88</v>
      </c>
    </row>
    <row r="379" spans="1:8" ht="30">
      <c r="A379" s="29" t="s">
        <v>221</v>
      </c>
      <c r="B379" s="12">
        <v>973</v>
      </c>
      <c r="C379" s="13">
        <v>7</v>
      </c>
      <c r="D379" s="13">
        <v>2</v>
      </c>
      <c r="E379" s="15" t="s">
        <v>81</v>
      </c>
      <c r="F379" s="5"/>
      <c r="G379" s="35">
        <f>SUM(G380,G383,G386,G393,G396,G399,G404,G407,G410,G413,G416)</f>
        <v>143416833.25</v>
      </c>
      <c r="H379" s="35">
        <f>SUM(H380,H383,H386,H393,H396,H399,H404,H407,H410,H413,H416)</f>
        <v>105197287.31</v>
      </c>
    </row>
    <row r="380" spans="1:8" ht="30">
      <c r="A380" s="29" t="s">
        <v>239</v>
      </c>
      <c r="B380" s="12">
        <v>973</v>
      </c>
      <c r="C380" s="13">
        <v>7</v>
      </c>
      <c r="D380" s="13">
        <v>2</v>
      </c>
      <c r="E380" s="15" t="s">
        <v>107</v>
      </c>
      <c r="F380" s="5"/>
      <c r="G380" s="35">
        <f>SUM(G381)</f>
        <v>627970</v>
      </c>
      <c r="H380" s="35">
        <f>SUM(H381)</f>
        <v>326843.45</v>
      </c>
    </row>
    <row r="381" spans="1:8" ht="30">
      <c r="A381" s="29" t="s">
        <v>142</v>
      </c>
      <c r="B381" s="12">
        <v>973</v>
      </c>
      <c r="C381" s="13">
        <v>7</v>
      </c>
      <c r="D381" s="13">
        <v>2</v>
      </c>
      <c r="E381" s="15" t="s">
        <v>107</v>
      </c>
      <c r="F381" s="12">
        <v>200</v>
      </c>
      <c r="G381" s="35">
        <f>SUM(G382)</f>
        <v>627970</v>
      </c>
      <c r="H381" s="35">
        <f>SUM(H382)</f>
        <v>326843.45</v>
      </c>
    </row>
    <row r="382" spans="1:8" ht="30">
      <c r="A382" s="29" t="s">
        <v>143</v>
      </c>
      <c r="B382" s="12">
        <v>973</v>
      </c>
      <c r="C382" s="13">
        <v>7</v>
      </c>
      <c r="D382" s="13">
        <v>2</v>
      </c>
      <c r="E382" s="15" t="s">
        <v>107</v>
      </c>
      <c r="F382" s="12">
        <v>240</v>
      </c>
      <c r="G382" s="35">
        <v>627970</v>
      </c>
      <c r="H382" s="35">
        <v>326843.45</v>
      </c>
    </row>
    <row r="383" spans="1:8" ht="45">
      <c r="A383" s="29" t="s">
        <v>240</v>
      </c>
      <c r="B383" s="12">
        <v>973</v>
      </c>
      <c r="C383" s="13">
        <v>7</v>
      </c>
      <c r="D383" s="13">
        <v>2</v>
      </c>
      <c r="E383" s="15" t="s">
        <v>108</v>
      </c>
      <c r="F383" s="5"/>
      <c r="G383" s="35">
        <f>SUM(G384)</f>
        <v>1026800</v>
      </c>
      <c r="H383" s="35">
        <f>SUM(H384)</f>
        <v>716986.69</v>
      </c>
    </row>
    <row r="384" spans="1:8" ht="30">
      <c r="A384" s="29" t="s">
        <v>142</v>
      </c>
      <c r="B384" s="12">
        <v>973</v>
      </c>
      <c r="C384" s="13">
        <v>7</v>
      </c>
      <c r="D384" s="13">
        <v>2</v>
      </c>
      <c r="E384" s="15" t="s">
        <v>108</v>
      </c>
      <c r="F384" s="12">
        <v>200</v>
      </c>
      <c r="G384" s="35">
        <f>SUM(G385)</f>
        <v>1026800</v>
      </c>
      <c r="H384" s="35">
        <f>SUM(H385)</f>
        <v>716986.69</v>
      </c>
    </row>
    <row r="385" spans="1:8" ht="30">
      <c r="A385" s="29" t="s">
        <v>143</v>
      </c>
      <c r="B385" s="12">
        <v>973</v>
      </c>
      <c r="C385" s="13">
        <v>7</v>
      </c>
      <c r="D385" s="13">
        <v>2</v>
      </c>
      <c r="E385" s="15" t="s">
        <v>108</v>
      </c>
      <c r="F385" s="12">
        <v>240</v>
      </c>
      <c r="G385" s="35">
        <v>1026800</v>
      </c>
      <c r="H385" s="35">
        <v>716986.69</v>
      </c>
    </row>
    <row r="386" spans="1:8" ht="45">
      <c r="A386" s="29" t="s">
        <v>241</v>
      </c>
      <c r="B386" s="12">
        <v>973</v>
      </c>
      <c r="C386" s="13">
        <v>7</v>
      </c>
      <c r="D386" s="13">
        <v>2</v>
      </c>
      <c r="E386" s="16" t="s">
        <v>109</v>
      </c>
      <c r="F386" s="5"/>
      <c r="G386" s="35">
        <f>SUM(G387,G389,G391)</f>
        <v>31240870</v>
      </c>
      <c r="H386" s="35">
        <f>SUM(H387,H389,H391)</f>
        <v>23680409.420000002</v>
      </c>
    </row>
    <row r="387" spans="1:8" ht="66.75" customHeight="1">
      <c r="A387" s="29" t="s">
        <v>139</v>
      </c>
      <c r="B387" s="12">
        <v>973</v>
      </c>
      <c r="C387" s="13">
        <v>7</v>
      </c>
      <c r="D387" s="13">
        <v>2</v>
      </c>
      <c r="E387" s="16" t="s">
        <v>109</v>
      </c>
      <c r="F387" s="12">
        <v>100</v>
      </c>
      <c r="G387" s="35">
        <f>SUM(G388)</f>
        <v>10467840</v>
      </c>
      <c r="H387" s="35">
        <f>SUM(H388)</f>
        <v>7540129.5800000001</v>
      </c>
    </row>
    <row r="388" spans="1:8" ht="30">
      <c r="A388" s="29" t="s">
        <v>201</v>
      </c>
      <c r="B388" s="7">
        <v>973</v>
      </c>
      <c r="C388" s="8">
        <v>7</v>
      </c>
      <c r="D388" s="8">
        <v>2</v>
      </c>
      <c r="E388" s="15" t="s">
        <v>109</v>
      </c>
      <c r="F388" s="7">
        <v>110</v>
      </c>
      <c r="G388" s="34">
        <v>10467840</v>
      </c>
      <c r="H388" s="34">
        <v>7540129.5800000001</v>
      </c>
    </row>
    <row r="389" spans="1:8" ht="30">
      <c r="A389" s="29" t="s">
        <v>142</v>
      </c>
      <c r="B389" s="12">
        <v>973</v>
      </c>
      <c r="C389" s="13">
        <v>7</v>
      </c>
      <c r="D389" s="13">
        <v>2</v>
      </c>
      <c r="E389" s="15" t="s">
        <v>109</v>
      </c>
      <c r="F389" s="12">
        <v>200</v>
      </c>
      <c r="G389" s="35">
        <f>SUM(G390)</f>
        <v>20581570</v>
      </c>
      <c r="H389" s="35">
        <f>SUM(H390)</f>
        <v>16010941.34</v>
      </c>
    </row>
    <row r="390" spans="1:8" ht="30">
      <c r="A390" s="29" t="s">
        <v>143</v>
      </c>
      <c r="B390" s="12">
        <v>973</v>
      </c>
      <c r="C390" s="13">
        <v>7</v>
      </c>
      <c r="D390" s="13">
        <v>2</v>
      </c>
      <c r="E390" s="15" t="s">
        <v>109</v>
      </c>
      <c r="F390" s="12">
        <v>240</v>
      </c>
      <c r="G390" s="35">
        <v>20581570</v>
      </c>
      <c r="H390" s="35">
        <v>16010941.34</v>
      </c>
    </row>
    <row r="391" spans="1:8" ht="30">
      <c r="A391" s="29" t="s">
        <v>169</v>
      </c>
      <c r="B391" s="7">
        <v>973</v>
      </c>
      <c r="C391" s="8">
        <v>7</v>
      </c>
      <c r="D391" s="8">
        <v>2</v>
      </c>
      <c r="E391" s="15" t="s">
        <v>109</v>
      </c>
      <c r="F391" s="7">
        <v>300</v>
      </c>
      <c r="G391" s="34">
        <f>SUM(G392)</f>
        <v>191460</v>
      </c>
      <c r="H391" s="34">
        <f>SUM(H392)</f>
        <v>129338.5</v>
      </c>
    </row>
    <row r="392" spans="1:8" ht="30">
      <c r="A392" s="29" t="s">
        <v>191</v>
      </c>
      <c r="B392" s="7">
        <v>973</v>
      </c>
      <c r="C392" s="8">
        <v>7</v>
      </c>
      <c r="D392" s="8">
        <v>2</v>
      </c>
      <c r="E392" s="15" t="s">
        <v>109</v>
      </c>
      <c r="F392" s="7">
        <v>320</v>
      </c>
      <c r="G392" s="34">
        <v>191460</v>
      </c>
      <c r="H392" s="34">
        <v>129338.5</v>
      </c>
    </row>
    <row r="393" spans="1:8" ht="45">
      <c r="A393" s="29" t="s">
        <v>242</v>
      </c>
      <c r="B393" s="12">
        <v>973</v>
      </c>
      <c r="C393" s="13">
        <v>7</v>
      </c>
      <c r="D393" s="13">
        <v>2</v>
      </c>
      <c r="E393" s="16" t="s">
        <v>110</v>
      </c>
      <c r="F393" s="5"/>
      <c r="G393" s="35">
        <f>SUM(G394)</f>
        <v>1517490</v>
      </c>
      <c r="H393" s="35">
        <f>SUM(H394)</f>
        <v>1198539.21</v>
      </c>
    </row>
    <row r="394" spans="1:8" ht="30">
      <c r="A394" s="29" t="s">
        <v>142</v>
      </c>
      <c r="B394" s="12">
        <v>973</v>
      </c>
      <c r="C394" s="13">
        <v>7</v>
      </c>
      <c r="D394" s="13">
        <v>2</v>
      </c>
      <c r="E394" s="15" t="s">
        <v>110</v>
      </c>
      <c r="F394" s="12">
        <v>200</v>
      </c>
      <c r="G394" s="35">
        <f>SUM(G395)</f>
        <v>1517490</v>
      </c>
      <c r="H394" s="35">
        <f>SUM(H395)</f>
        <v>1198539.21</v>
      </c>
    </row>
    <row r="395" spans="1:8" ht="30">
      <c r="A395" s="29" t="s">
        <v>143</v>
      </c>
      <c r="B395" s="12">
        <v>973</v>
      </c>
      <c r="C395" s="13">
        <v>7</v>
      </c>
      <c r="D395" s="13">
        <v>2</v>
      </c>
      <c r="E395" s="15" t="s">
        <v>110</v>
      </c>
      <c r="F395" s="12">
        <v>240</v>
      </c>
      <c r="G395" s="35">
        <v>1517490</v>
      </c>
      <c r="H395" s="35">
        <v>1198539.21</v>
      </c>
    </row>
    <row r="396" spans="1:8" ht="60">
      <c r="A396" s="29" t="s">
        <v>243</v>
      </c>
      <c r="B396" s="12">
        <v>973</v>
      </c>
      <c r="C396" s="13">
        <v>7</v>
      </c>
      <c r="D396" s="13">
        <v>2</v>
      </c>
      <c r="E396" s="16" t="s">
        <v>111</v>
      </c>
      <c r="F396" s="5"/>
      <c r="G396" s="35">
        <f>SUM(G397)</f>
        <v>5469200</v>
      </c>
      <c r="H396" s="35">
        <f>SUM(H397)</f>
        <v>3935705.13</v>
      </c>
    </row>
    <row r="397" spans="1:8" ht="65.25" customHeight="1">
      <c r="A397" s="29" t="s">
        <v>139</v>
      </c>
      <c r="B397" s="12">
        <v>973</v>
      </c>
      <c r="C397" s="13">
        <v>7</v>
      </c>
      <c r="D397" s="13">
        <v>2</v>
      </c>
      <c r="E397" s="16" t="s">
        <v>111</v>
      </c>
      <c r="F397" s="12">
        <v>100</v>
      </c>
      <c r="G397" s="35">
        <f>SUM(G398)</f>
        <v>5469200</v>
      </c>
      <c r="H397" s="35">
        <f>SUM(H398)</f>
        <v>3935705.13</v>
      </c>
    </row>
    <row r="398" spans="1:8" ht="30">
      <c r="A398" s="29" t="s">
        <v>201</v>
      </c>
      <c r="B398" s="7">
        <v>973</v>
      </c>
      <c r="C398" s="8">
        <v>7</v>
      </c>
      <c r="D398" s="8">
        <v>2</v>
      </c>
      <c r="E398" s="15" t="s">
        <v>111</v>
      </c>
      <c r="F398" s="7">
        <v>110</v>
      </c>
      <c r="G398" s="34">
        <v>5469200</v>
      </c>
      <c r="H398" s="34">
        <v>3935705.13</v>
      </c>
    </row>
    <row r="399" spans="1:8" ht="45">
      <c r="A399" s="29" t="s">
        <v>244</v>
      </c>
      <c r="B399" s="12">
        <v>973</v>
      </c>
      <c r="C399" s="13">
        <v>7</v>
      </c>
      <c r="D399" s="13">
        <v>2</v>
      </c>
      <c r="E399" s="16" t="s">
        <v>112</v>
      </c>
      <c r="F399" s="5"/>
      <c r="G399" s="35">
        <f>SUM(G400,G402)</f>
        <v>93967637</v>
      </c>
      <c r="H399" s="35">
        <f>SUM(H400,H402)</f>
        <v>67670884.109999999</v>
      </c>
    </row>
    <row r="400" spans="1:8" ht="63.75" customHeight="1">
      <c r="A400" s="29" t="s">
        <v>139</v>
      </c>
      <c r="B400" s="12">
        <v>973</v>
      </c>
      <c r="C400" s="13">
        <v>7</v>
      </c>
      <c r="D400" s="13">
        <v>2</v>
      </c>
      <c r="E400" s="16" t="s">
        <v>112</v>
      </c>
      <c r="F400" s="12">
        <v>100</v>
      </c>
      <c r="G400" s="35">
        <f>SUM(G401)</f>
        <v>93162788</v>
      </c>
      <c r="H400" s="35">
        <f>SUM(H401)</f>
        <v>66947789.109999999</v>
      </c>
    </row>
    <row r="401" spans="1:8" ht="30">
      <c r="A401" s="29" t="s">
        <v>201</v>
      </c>
      <c r="B401" s="7">
        <v>973</v>
      </c>
      <c r="C401" s="8">
        <v>7</v>
      </c>
      <c r="D401" s="8">
        <v>2</v>
      </c>
      <c r="E401" s="15" t="s">
        <v>112</v>
      </c>
      <c r="F401" s="7">
        <v>110</v>
      </c>
      <c r="G401" s="34">
        <v>93162788</v>
      </c>
      <c r="H401" s="34">
        <v>66947789.109999999</v>
      </c>
    </row>
    <row r="402" spans="1:8" ht="30">
      <c r="A402" s="29" t="s">
        <v>142</v>
      </c>
      <c r="B402" s="12">
        <v>973</v>
      </c>
      <c r="C402" s="13">
        <v>7</v>
      </c>
      <c r="D402" s="13">
        <v>2</v>
      </c>
      <c r="E402" s="15" t="s">
        <v>112</v>
      </c>
      <c r="F402" s="12">
        <v>200</v>
      </c>
      <c r="G402" s="35">
        <f>SUM(G403)</f>
        <v>804849</v>
      </c>
      <c r="H402" s="35">
        <f>SUM(H403)</f>
        <v>723095</v>
      </c>
    </row>
    <row r="403" spans="1:8" ht="30">
      <c r="A403" s="29" t="s">
        <v>143</v>
      </c>
      <c r="B403" s="12">
        <v>973</v>
      </c>
      <c r="C403" s="13">
        <v>7</v>
      </c>
      <c r="D403" s="13">
        <v>2</v>
      </c>
      <c r="E403" s="15" t="s">
        <v>112</v>
      </c>
      <c r="F403" s="12">
        <v>240</v>
      </c>
      <c r="G403" s="35">
        <v>804849</v>
      </c>
      <c r="H403" s="35">
        <v>723095</v>
      </c>
    </row>
    <row r="404" spans="1:8" ht="60">
      <c r="A404" s="29" t="s">
        <v>245</v>
      </c>
      <c r="B404" s="12">
        <v>973</v>
      </c>
      <c r="C404" s="13">
        <v>7</v>
      </c>
      <c r="D404" s="13">
        <v>2</v>
      </c>
      <c r="E404" s="16" t="s">
        <v>113</v>
      </c>
      <c r="F404" s="5"/>
      <c r="G404" s="35">
        <f>SUM(G405)</f>
        <v>4272250</v>
      </c>
      <c r="H404" s="35">
        <f>SUM(H405)</f>
        <v>2738058.16</v>
      </c>
    </row>
    <row r="405" spans="1:8" ht="30">
      <c r="A405" s="29" t="s">
        <v>142</v>
      </c>
      <c r="B405" s="7">
        <v>973</v>
      </c>
      <c r="C405" s="8">
        <v>7</v>
      </c>
      <c r="D405" s="8">
        <v>2</v>
      </c>
      <c r="E405" s="15" t="s">
        <v>113</v>
      </c>
      <c r="F405" s="7">
        <v>200</v>
      </c>
      <c r="G405" s="34">
        <f>SUM(G406)</f>
        <v>4272250</v>
      </c>
      <c r="H405" s="34">
        <f>SUM(H406)</f>
        <v>2738058.16</v>
      </c>
    </row>
    <row r="406" spans="1:8" ht="30">
      <c r="A406" s="29" t="s">
        <v>143</v>
      </c>
      <c r="B406" s="12">
        <v>973</v>
      </c>
      <c r="C406" s="13">
        <v>7</v>
      </c>
      <c r="D406" s="13">
        <v>2</v>
      </c>
      <c r="E406" s="15" t="s">
        <v>113</v>
      </c>
      <c r="F406" s="12">
        <v>240</v>
      </c>
      <c r="G406" s="35">
        <v>4272250</v>
      </c>
      <c r="H406" s="35">
        <v>2738058.16</v>
      </c>
    </row>
    <row r="407" spans="1:8" ht="105">
      <c r="A407" s="57" t="s">
        <v>246</v>
      </c>
      <c r="B407" s="12">
        <v>973</v>
      </c>
      <c r="C407" s="13">
        <v>7</v>
      </c>
      <c r="D407" s="13">
        <v>2</v>
      </c>
      <c r="E407" s="16" t="s">
        <v>114</v>
      </c>
      <c r="F407" s="5"/>
      <c r="G407" s="35">
        <f>SUM(G408)</f>
        <v>1201752.6100000001</v>
      </c>
      <c r="H407" s="35">
        <f>SUM(H408)</f>
        <v>1201744.3</v>
      </c>
    </row>
    <row r="408" spans="1:8" ht="30">
      <c r="A408" s="29" t="s">
        <v>142</v>
      </c>
      <c r="B408" s="12">
        <v>973</v>
      </c>
      <c r="C408" s="13">
        <v>7</v>
      </c>
      <c r="D408" s="13">
        <v>2</v>
      </c>
      <c r="E408" s="15" t="s">
        <v>114</v>
      </c>
      <c r="F408" s="12">
        <v>200</v>
      </c>
      <c r="G408" s="35">
        <f>SUM(G409)</f>
        <v>1201752.6100000001</v>
      </c>
      <c r="H408" s="35">
        <f>SUM(H409)</f>
        <v>1201744.3</v>
      </c>
    </row>
    <row r="409" spans="1:8" ht="30">
      <c r="A409" s="29" t="s">
        <v>143</v>
      </c>
      <c r="B409" s="12">
        <v>973</v>
      </c>
      <c r="C409" s="13">
        <v>7</v>
      </c>
      <c r="D409" s="13">
        <v>2</v>
      </c>
      <c r="E409" s="15" t="s">
        <v>114</v>
      </c>
      <c r="F409" s="12">
        <v>240</v>
      </c>
      <c r="G409" s="35">
        <v>1201752.6100000001</v>
      </c>
      <c r="H409" s="35">
        <v>1201744.3</v>
      </c>
    </row>
    <row r="410" spans="1:8" ht="122.25" customHeight="1">
      <c r="A410" s="57" t="s">
        <v>281</v>
      </c>
      <c r="B410" s="12">
        <v>973</v>
      </c>
      <c r="C410" s="13">
        <v>7</v>
      </c>
      <c r="D410" s="13">
        <v>2</v>
      </c>
      <c r="E410" s="50" t="s">
        <v>280</v>
      </c>
      <c r="F410" s="5"/>
      <c r="G410" s="35">
        <f>SUM(G411)</f>
        <v>814874.64</v>
      </c>
      <c r="H410" s="35">
        <f>SUM(H411)</f>
        <v>814868.2</v>
      </c>
    </row>
    <row r="411" spans="1:8" ht="30">
      <c r="A411" s="29" t="s">
        <v>142</v>
      </c>
      <c r="B411" s="12">
        <v>973</v>
      </c>
      <c r="C411" s="13">
        <v>7</v>
      </c>
      <c r="D411" s="13">
        <v>2</v>
      </c>
      <c r="E411" s="50" t="s">
        <v>280</v>
      </c>
      <c r="F411" s="12">
        <v>200</v>
      </c>
      <c r="G411" s="35">
        <f>SUM(G412)</f>
        <v>814874.64</v>
      </c>
      <c r="H411" s="35">
        <f>SUM(H412)</f>
        <v>814868.2</v>
      </c>
    </row>
    <row r="412" spans="1:8" ht="30">
      <c r="A412" s="29" t="s">
        <v>143</v>
      </c>
      <c r="B412" s="12">
        <v>973</v>
      </c>
      <c r="C412" s="13">
        <v>7</v>
      </c>
      <c r="D412" s="13">
        <v>2</v>
      </c>
      <c r="E412" s="50" t="s">
        <v>280</v>
      </c>
      <c r="F412" s="12">
        <v>240</v>
      </c>
      <c r="G412" s="35">
        <v>814874.64</v>
      </c>
      <c r="H412" s="35">
        <v>814868.2</v>
      </c>
    </row>
    <row r="413" spans="1:8" ht="105">
      <c r="A413" s="61" t="s">
        <v>283</v>
      </c>
      <c r="B413" s="12">
        <v>973</v>
      </c>
      <c r="C413" s="13">
        <v>7</v>
      </c>
      <c r="D413" s="13">
        <v>2</v>
      </c>
      <c r="E413" s="50" t="s">
        <v>282</v>
      </c>
      <c r="F413" s="5"/>
      <c r="G413" s="35">
        <f>SUM(G414)</f>
        <v>2576829</v>
      </c>
      <c r="H413" s="35">
        <f>SUM(H414)</f>
        <v>2539892.64</v>
      </c>
    </row>
    <row r="414" spans="1:8" ht="30">
      <c r="A414" s="29" t="s">
        <v>142</v>
      </c>
      <c r="B414" s="12">
        <v>973</v>
      </c>
      <c r="C414" s="13">
        <v>7</v>
      </c>
      <c r="D414" s="13">
        <v>2</v>
      </c>
      <c r="E414" s="50" t="s">
        <v>282</v>
      </c>
      <c r="F414" s="12">
        <v>200</v>
      </c>
      <c r="G414" s="35">
        <f>SUM(G415)</f>
        <v>2576829</v>
      </c>
      <c r="H414" s="35">
        <f>SUM(H415)</f>
        <v>2539892.64</v>
      </c>
    </row>
    <row r="415" spans="1:8" ht="30">
      <c r="A415" s="29" t="s">
        <v>143</v>
      </c>
      <c r="B415" s="12">
        <v>973</v>
      </c>
      <c r="C415" s="13">
        <v>7</v>
      </c>
      <c r="D415" s="13">
        <v>2</v>
      </c>
      <c r="E415" s="50" t="s">
        <v>282</v>
      </c>
      <c r="F415" s="12">
        <v>240</v>
      </c>
      <c r="G415" s="35">
        <v>2576829</v>
      </c>
      <c r="H415" s="35">
        <v>2539892.64</v>
      </c>
    </row>
    <row r="416" spans="1:8" ht="75">
      <c r="A416" s="26" t="s">
        <v>115</v>
      </c>
      <c r="B416" s="12">
        <v>973</v>
      </c>
      <c r="C416" s="13">
        <v>7</v>
      </c>
      <c r="D416" s="13">
        <v>2</v>
      </c>
      <c r="E416" s="16" t="s">
        <v>116</v>
      </c>
      <c r="F416" s="5"/>
      <c r="G416" s="35">
        <f>SUM(G417)</f>
        <v>701160</v>
      </c>
      <c r="H416" s="35">
        <f>SUM(H417)</f>
        <v>373356</v>
      </c>
    </row>
    <row r="417" spans="1:8" ht="30">
      <c r="A417" s="29" t="s">
        <v>142</v>
      </c>
      <c r="B417" s="12">
        <v>973</v>
      </c>
      <c r="C417" s="13">
        <v>7</v>
      </c>
      <c r="D417" s="13">
        <v>2</v>
      </c>
      <c r="E417" s="15" t="s">
        <v>116</v>
      </c>
      <c r="F417" s="12">
        <v>200</v>
      </c>
      <c r="G417" s="35">
        <f>SUM(G418)</f>
        <v>701160</v>
      </c>
      <c r="H417" s="35">
        <f>SUM(H418)</f>
        <v>373356</v>
      </c>
    </row>
    <row r="418" spans="1:8" ht="30">
      <c r="A418" s="29" t="s">
        <v>143</v>
      </c>
      <c r="B418" s="7">
        <v>973</v>
      </c>
      <c r="C418" s="8">
        <v>7</v>
      </c>
      <c r="D418" s="8">
        <v>2</v>
      </c>
      <c r="E418" s="15" t="s">
        <v>116</v>
      </c>
      <c r="F418" s="7">
        <v>240</v>
      </c>
      <c r="G418" s="34">
        <v>701160</v>
      </c>
      <c r="H418" s="34">
        <v>373356</v>
      </c>
    </row>
    <row r="419" spans="1:8" ht="45">
      <c r="A419" s="29" t="s">
        <v>247</v>
      </c>
      <c r="B419" s="12">
        <v>973</v>
      </c>
      <c r="C419" s="13">
        <v>7</v>
      </c>
      <c r="D419" s="13">
        <v>2</v>
      </c>
      <c r="E419" s="15" t="s">
        <v>88</v>
      </c>
      <c r="F419" s="5"/>
      <c r="G419" s="35">
        <f t="shared" ref="G419:H421" si="30">SUM(G420)</f>
        <v>464600</v>
      </c>
      <c r="H419" s="35">
        <f t="shared" si="30"/>
        <v>179547</v>
      </c>
    </row>
    <row r="420" spans="1:8" ht="45">
      <c r="A420" s="29" t="s">
        <v>248</v>
      </c>
      <c r="B420" s="12">
        <v>973</v>
      </c>
      <c r="C420" s="13">
        <v>7</v>
      </c>
      <c r="D420" s="13">
        <v>2</v>
      </c>
      <c r="E420" s="15" t="s">
        <v>117</v>
      </c>
      <c r="F420" s="5"/>
      <c r="G420" s="35">
        <f t="shared" si="30"/>
        <v>464600</v>
      </c>
      <c r="H420" s="35">
        <f t="shared" si="30"/>
        <v>179547</v>
      </c>
    </row>
    <row r="421" spans="1:8" ht="30">
      <c r="A421" s="29" t="s">
        <v>142</v>
      </c>
      <c r="B421" s="12">
        <v>973</v>
      </c>
      <c r="C421" s="13">
        <v>7</v>
      </c>
      <c r="D421" s="13">
        <v>2</v>
      </c>
      <c r="E421" s="15" t="s">
        <v>117</v>
      </c>
      <c r="F421" s="12">
        <v>200</v>
      </c>
      <c r="G421" s="35">
        <f t="shared" si="30"/>
        <v>464600</v>
      </c>
      <c r="H421" s="35">
        <f t="shared" si="30"/>
        <v>179547</v>
      </c>
    </row>
    <row r="422" spans="1:8" ht="30">
      <c r="A422" s="29" t="s">
        <v>143</v>
      </c>
      <c r="B422" s="12">
        <v>973</v>
      </c>
      <c r="C422" s="13">
        <v>7</v>
      </c>
      <c r="D422" s="13">
        <v>2</v>
      </c>
      <c r="E422" s="15" t="s">
        <v>117</v>
      </c>
      <c r="F422" s="12">
        <v>240</v>
      </c>
      <c r="G422" s="35">
        <v>464600</v>
      </c>
      <c r="H422" s="35">
        <v>179547</v>
      </c>
    </row>
    <row r="423" spans="1:8" ht="30">
      <c r="A423" s="29" t="s">
        <v>232</v>
      </c>
      <c r="B423" s="12">
        <v>973</v>
      </c>
      <c r="C423" s="13">
        <v>7</v>
      </c>
      <c r="D423" s="13">
        <v>2</v>
      </c>
      <c r="E423" s="15" t="s">
        <v>75</v>
      </c>
      <c r="F423" s="5"/>
      <c r="G423" s="35">
        <f>SUM(G424,G429)</f>
        <v>1084667</v>
      </c>
      <c r="H423" s="35">
        <f>SUM(H424,H429)</f>
        <v>1030697.5700000001</v>
      </c>
    </row>
    <row r="424" spans="1:8" ht="45">
      <c r="A424" s="29" t="s">
        <v>249</v>
      </c>
      <c r="B424" s="12">
        <v>973</v>
      </c>
      <c r="C424" s="13">
        <v>7</v>
      </c>
      <c r="D424" s="13">
        <v>2</v>
      </c>
      <c r="E424" s="16" t="s">
        <v>118</v>
      </c>
      <c r="F424" s="5"/>
      <c r="G424" s="35">
        <f>SUM(G425,G427)</f>
        <v>518623</v>
      </c>
      <c r="H424" s="35">
        <f>SUM(H425,H427)</f>
        <v>493521.57</v>
      </c>
    </row>
    <row r="425" spans="1:8" ht="64.5" customHeight="1">
      <c r="A425" s="29" t="s">
        <v>139</v>
      </c>
      <c r="B425" s="12">
        <v>973</v>
      </c>
      <c r="C425" s="13">
        <v>7</v>
      </c>
      <c r="D425" s="13">
        <v>2</v>
      </c>
      <c r="E425" s="16" t="s">
        <v>118</v>
      </c>
      <c r="F425" s="12">
        <v>100</v>
      </c>
      <c r="G425" s="35">
        <f>SUM(G426)</f>
        <v>192364</v>
      </c>
      <c r="H425" s="35">
        <f>SUM(H426)</f>
        <v>192360.37</v>
      </c>
    </row>
    <row r="426" spans="1:8" ht="30">
      <c r="A426" s="29" t="s">
        <v>201</v>
      </c>
      <c r="B426" s="7">
        <v>973</v>
      </c>
      <c r="C426" s="8">
        <v>7</v>
      </c>
      <c r="D426" s="8">
        <v>2</v>
      </c>
      <c r="E426" s="18" t="s">
        <v>118</v>
      </c>
      <c r="F426" s="7">
        <v>110</v>
      </c>
      <c r="G426" s="34">
        <v>192364</v>
      </c>
      <c r="H426" s="34">
        <v>192360.37</v>
      </c>
    </row>
    <row r="427" spans="1:8" ht="30">
      <c r="A427" s="29" t="s">
        <v>142</v>
      </c>
      <c r="B427" s="12">
        <v>973</v>
      </c>
      <c r="C427" s="13">
        <v>7</v>
      </c>
      <c r="D427" s="13">
        <v>2</v>
      </c>
      <c r="E427" s="15" t="s">
        <v>118</v>
      </c>
      <c r="F427" s="12">
        <v>200</v>
      </c>
      <c r="G427" s="35">
        <f>SUM(G428)</f>
        <v>326259</v>
      </c>
      <c r="H427" s="35">
        <f>SUM(H428)</f>
        <v>301161.2</v>
      </c>
    </row>
    <row r="428" spans="1:8" ht="30">
      <c r="A428" s="29" t="s">
        <v>143</v>
      </c>
      <c r="B428" s="12">
        <v>973</v>
      </c>
      <c r="C428" s="13">
        <v>7</v>
      </c>
      <c r="D428" s="13">
        <v>2</v>
      </c>
      <c r="E428" s="15" t="s">
        <v>118</v>
      </c>
      <c r="F428" s="12">
        <v>240</v>
      </c>
      <c r="G428" s="35">
        <v>326259</v>
      </c>
      <c r="H428" s="35">
        <v>301161.2</v>
      </c>
    </row>
    <row r="429" spans="1:8" ht="30">
      <c r="A429" s="29" t="s">
        <v>250</v>
      </c>
      <c r="B429" s="7">
        <v>973</v>
      </c>
      <c r="C429" s="8">
        <v>7</v>
      </c>
      <c r="D429" s="8">
        <v>2</v>
      </c>
      <c r="E429" s="18" t="s">
        <v>119</v>
      </c>
      <c r="F429" s="5"/>
      <c r="G429" s="34">
        <f>SUM(G430)</f>
        <v>566044</v>
      </c>
      <c r="H429" s="34">
        <f>SUM(H430)</f>
        <v>537176</v>
      </c>
    </row>
    <row r="430" spans="1:8" ht="30">
      <c r="A430" s="29" t="s">
        <v>142</v>
      </c>
      <c r="B430" s="12">
        <v>973</v>
      </c>
      <c r="C430" s="13">
        <v>7</v>
      </c>
      <c r="D430" s="13">
        <v>2</v>
      </c>
      <c r="E430" s="15" t="s">
        <v>119</v>
      </c>
      <c r="F430" s="12">
        <v>200</v>
      </c>
      <c r="G430" s="35">
        <f>SUM(G431)</f>
        <v>566044</v>
      </c>
      <c r="H430" s="35">
        <f>SUM(H431)</f>
        <v>537176</v>
      </c>
    </row>
    <row r="431" spans="1:8" ht="30">
      <c r="A431" s="29" t="s">
        <v>143</v>
      </c>
      <c r="B431" s="7">
        <v>973</v>
      </c>
      <c r="C431" s="8">
        <v>7</v>
      </c>
      <c r="D431" s="8">
        <v>2</v>
      </c>
      <c r="E431" s="15" t="s">
        <v>119</v>
      </c>
      <c r="F431" s="7">
        <v>240</v>
      </c>
      <c r="G431" s="34">
        <v>566044</v>
      </c>
      <c r="H431" s="34">
        <v>537176</v>
      </c>
    </row>
    <row r="432" spans="1:8" ht="30">
      <c r="A432" s="29" t="s">
        <v>155</v>
      </c>
      <c r="B432" s="7">
        <v>973</v>
      </c>
      <c r="C432" s="8">
        <v>7</v>
      </c>
      <c r="D432" s="8">
        <v>2</v>
      </c>
      <c r="E432" s="18" t="s">
        <v>23</v>
      </c>
      <c r="F432" s="9"/>
      <c r="G432" s="34">
        <f>SUM(G433)</f>
        <v>536600</v>
      </c>
      <c r="H432" s="34">
        <f>SUM(H433)</f>
        <v>447467</v>
      </c>
    </row>
    <row r="433" spans="1:8" ht="45">
      <c r="A433" s="29" t="s">
        <v>241</v>
      </c>
      <c r="B433" s="12">
        <v>973</v>
      </c>
      <c r="C433" s="13">
        <v>7</v>
      </c>
      <c r="D433" s="13">
        <v>2</v>
      </c>
      <c r="E433" s="16" t="s">
        <v>120</v>
      </c>
      <c r="F433" s="5"/>
      <c r="G433" s="35">
        <f>SUM(G434)</f>
        <v>536600</v>
      </c>
      <c r="H433" s="35">
        <f>SUM(H434)</f>
        <v>447467</v>
      </c>
    </row>
    <row r="434" spans="1:8" ht="30">
      <c r="A434" s="29" t="s">
        <v>140</v>
      </c>
      <c r="B434" s="7">
        <v>973</v>
      </c>
      <c r="C434" s="8">
        <v>7</v>
      </c>
      <c r="D434" s="8">
        <v>2</v>
      </c>
      <c r="E434" s="18" t="s">
        <v>120</v>
      </c>
      <c r="F434" s="7">
        <v>800</v>
      </c>
      <c r="G434" s="34">
        <f>SUM(G435,G436)</f>
        <v>536600</v>
      </c>
      <c r="H434" s="34">
        <f>SUM(H435,H436)</f>
        <v>447467</v>
      </c>
    </row>
    <row r="435" spans="1:8" ht="30">
      <c r="A435" s="29" t="s">
        <v>251</v>
      </c>
      <c r="B435" s="7">
        <v>973</v>
      </c>
      <c r="C435" s="8">
        <v>7</v>
      </c>
      <c r="D435" s="8">
        <v>2</v>
      </c>
      <c r="E435" s="18" t="s">
        <v>120</v>
      </c>
      <c r="F435" s="7">
        <v>830</v>
      </c>
      <c r="G435" s="34">
        <v>2000</v>
      </c>
      <c r="H435" s="34"/>
    </row>
    <row r="436" spans="1:8" ht="30">
      <c r="A436" s="29" t="s">
        <v>141</v>
      </c>
      <c r="B436" s="7">
        <v>973</v>
      </c>
      <c r="C436" s="8">
        <v>7</v>
      </c>
      <c r="D436" s="8">
        <v>2</v>
      </c>
      <c r="E436" s="18" t="s">
        <v>120</v>
      </c>
      <c r="F436" s="7">
        <v>850</v>
      </c>
      <c r="G436" s="34">
        <v>534600</v>
      </c>
      <c r="H436" s="34">
        <v>447467</v>
      </c>
    </row>
    <row r="437" spans="1:8" ht="15">
      <c r="A437" s="27" t="s">
        <v>121</v>
      </c>
      <c r="B437" s="7">
        <v>973</v>
      </c>
      <c r="C437" s="8">
        <v>7</v>
      </c>
      <c r="D437" s="8">
        <v>3</v>
      </c>
      <c r="E437" s="9"/>
      <c r="F437" s="9"/>
      <c r="G437" s="34">
        <f>SUM(G438)</f>
        <v>7117623</v>
      </c>
      <c r="H437" s="34">
        <f>SUM(H438)</f>
        <v>5535376.1699999999</v>
      </c>
    </row>
    <row r="438" spans="1:8" ht="30">
      <c r="A438" s="29" t="s">
        <v>221</v>
      </c>
      <c r="B438" s="7">
        <v>973</v>
      </c>
      <c r="C438" s="8">
        <v>7</v>
      </c>
      <c r="D438" s="8">
        <v>3</v>
      </c>
      <c r="E438" s="15" t="s">
        <v>81</v>
      </c>
      <c r="F438" s="5"/>
      <c r="G438" s="34">
        <f>SUM(G439,G446,G449)</f>
        <v>7117623</v>
      </c>
      <c r="H438" s="34">
        <f>SUM(H439,H446,H449)</f>
        <v>5535376.1699999999</v>
      </c>
    </row>
    <row r="439" spans="1:8" ht="45">
      <c r="A439" s="29" t="s">
        <v>252</v>
      </c>
      <c r="B439" s="12">
        <v>973</v>
      </c>
      <c r="C439" s="13">
        <v>7</v>
      </c>
      <c r="D439" s="13">
        <v>3</v>
      </c>
      <c r="E439" s="16" t="s">
        <v>122</v>
      </c>
      <c r="F439" s="5"/>
      <c r="G439" s="35">
        <f>SUM(G440,G444)</f>
        <v>5059143</v>
      </c>
      <c r="H439" s="35">
        <f>SUM(H440,H444)</f>
        <v>4819430.3099999996</v>
      </c>
    </row>
    <row r="440" spans="1:8" ht="30">
      <c r="A440" s="29" t="s">
        <v>146</v>
      </c>
      <c r="B440" s="12">
        <v>973</v>
      </c>
      <c r="C440" s="13">
        <v>7</v>
      </c>
      <c r="D440" s="13">
        <v>3</v>
      </c>
      <c r="E440" s="15" t="s">
        <v>122</v>
      </c>
      <c r="F440" s="12">
        <v>600</v>
      </c>
      <c r="G440" s="35">
        <f>SUM(G441,G442,G443)</f>
        <v>5020880</v>
      </c>
      <c r="H440" s="35">
        <f>SUM(H441,H442,H443)</f>
        <v>4819430.3099999996</v>
      </c>
    </row>
    <row r="441" spans="1:8" ht="30">
      <c r="A441" s="29" t="s">
        <v>164</v>
      </c>
      <c r="B441" s="7">
        <v>973</v>
      </c>
      <c r="C441" s="8">
        <v>7</v>
      </c>
      <c r="D441" s="8">
        <v>3</v>
      </c>
      <c r="E441" s="18" t="s">
        <v>122</v>
      </c>
      <c r="F441" s="7">
        <v>610</v>
      </c>
      <c r="G441" s="34">
        <v>4944360</v>
      </c>
      <c r="H441" s="34">
        <v>4819430.3099999996</v>
      </c>
    </row>
    <row r="442" spans="1:8" ht="30">
      <c r="A442" s="29" t="s">
        <v>164</v>
      </c>
      <c r="B442" s="7">
        <v>973</v>
      </c>
      <c r="C442" s="8">
        <v>7</v>
      </c>
      <c r="D442" s="8">
        <v>3</v>
      </c>
      <c r="E442" s="18" t="s">
        <v>122</v>
      </c>
      <c r="F442" s="7">
        <v>620</v>
      </c>
      <c r="G442" s="34">
        <v>38260</v>
      </c>
      <c r="H442" s="34"/>
    </row>
    <row r="443" spans="1:8" ht="36.75" customHeight="1">
      <c r="A443" s="29" t="s">
        <v>147</v>
      </c>
      <c r="B443" s="12">
        <v>973</v>
      </c>
      <c r="C443" s="13">
        <v>7</v>
      </c>
      <c r="D443" s="13">
        <v>3</v>
      </c>
      <c r="E443" s="15" t="s">
        <v>122</v>
      </c>
      <c r="F443" s="12">
        <v>630</v>
      </c>
      <c r="G443" s="35">
        <v>38260</v>
      </c>
      <c r="H443" s="35"/>
    </row>
    <row r="444" spans="1:8" ht="30">
      <c r="A444" s="29" t="s">
        <v>140</v>
      </c>
      <c r="B444" s="7">
        <v>973</v>
      </c>
      <c r="C444" s="8">
        <v>7</v>
      </c>
      <c r="D444" s="8">
        <v>3</v>
      </c>
      <c r="E444" s="18" t="s">
        <v>122</v>
      </c>
      <c r="F444" s="7">
        <v>800</v>
      </c>
      <c r="G444" s="34">
        <f>SUM(G445)</f>
        <v>38263</v>
      </c>
      <c r="H444" s="34">
        <f>SUM(H445)</f>
        <v>0</v>
      </c>
    </row>
    <row r="445" spans="1:8" ht="60">
      <c r="A445" s="29" t="s">
        <v>253</v>
      </c>
      <c r="B445" s="12">
        <v>973</v>
      </c>
      <c r="C445" s="13">
        <v>7</v>
      </c>
      <c r="D445" s="13">
        <v>3</v>
      </c>
      <c r="E445" s="16" t="s">
        <v>122</v>
      </c>
      <c r="F445" s="12">
        <v>810</v>
      </c>
      <c r="G445" s="35">
        <v>38263</v>
      </c>
      <c r="H445" s="35"/>
    </row>
    <row r="446" spans="1:8" ht="30">
      <c r="A446" s="29" t="s">
        <v>254</v>
      </c>
      <c r="B446" s="12">
        <v>973</v>
      </c>
      <c r="C446" s="13">
        <v>7</v>
      </c>
      <c r="D446" s="13">
        <v>3</v>
      </c>
      <c r="E446" s="15" t="s">
        <v>123</v>
      </c>
      <c r="F446" s="5"/>
      <c r="G446" s="35">
        <f>SUM(G447)</f>
        <v>613770</v>
      </c>
      <c r="H446" s="35">
        <f>SUM(H447)</f>
        <v>100026</v>
      </c>
    </row>
    <row r="447" spans="1:8" ht="30">
      <c r="A447" s="29" t="s">
        <v>146</v>
      </c>
      <c r="B447" s="12">
        <v>973</v>
      </c>
      <c r="C447" s="13">
        <v>7</v>
      </c>
      <c r="D447" s="13">
        <v>3</v>
      </c>
      <c r="E447" s="15" t="s">
        <v>123</v>
      </c>
      <c r="F447" s="12">
        <v>600</v>
      </c>
      <c r="G447" s="35">
        <f>SUM(G448)</f>
        <v>613770</v>
      </c>
      <c r="H447" s="35">
        <f>SUM(H448)</f>
        <v>100026</v>
      </c>
    </row>
    <row r="448" spans="1:8" ht="30">
      <c r="A448" s="29" t="s">
        <v>164</v>
      </c>
      <c r="B448" s="7">
        <v>973</v>
      </c>
      <c r="C448" s="8">
        <v>7</v>
      </c>
      <c r="D448" s="8">
        <v>3</v>
      </c>
      <c r="E448" s="15" t="s">
        <v>123</v>
      </c>
      <c r="F448" s="7">
        <v>610</v>
      </c>
      <c r="G448" s="34">
        <v>613770</v>
      </c>
      <c r="H448" s="34">
        <v>100026</v>
      </c>
    </row>
    <row r="449" spans="1:8" ht="30">
      <c r="A449" s="29" t="s">
        <v>255</v>
      </c>
      <c r="B449" s="12">
        <v>973</v>
      </c>
      <c r="C449" s="13">
        <v>7</v>
      </c>
      <c r="D449" s="13">
        <v>3</v>
      </c>
      <c r="E449" s="15" t="s">
        <v>124</v>
      </c>
      <c r="F449" s="5"/>
      <c r="G449" s="35">
        <f>SUM(G450)</f>
        <v>1444710</v>
      </c>
      <c r="H449" s="35">
        <f>SUM(H450)</f>
        <v>615919.86</v>
      </c>
    </row>
    <row r="450" spans="1:8" ht="30">
      <c r="A450" s="29" t="s">
        <v>146</v>
      </c>
      <c r="B450" s="12">
        <v>973</v>
      </c>
      <c r="C450" s="13">
        <v>7</v>
      </c>
      <c r="D450" s="13">
        <v>3</v>
      </c>
      <c r="E450" s="15" t="s">
        <v>124</v>
      </c>
      <c r="F450" s="12">
        <v>600</v>
      </c>
      <c r="G450" s="35">
        <f>SUM(G451)</f>
        <v>1444710</v>
      </c>
      <c r="H450" s="35">
        <f>SUM(H451)</f>
        <v>615919.86</v>
      </c>
    </row>
    <row r="451" spans="1:8" ht="30">
      <c r="A451" s="29" t="s">
        <v>164</v>
      </c>
      <c r="B451" s="7">
        <v>973</v>
      </c>
      <c r="C451" s="8">
        <v>7</v>
      </c>
      <c r="D451" s="8">
        <v>3</v>
      </c>
      <c r="E451" s="18" t="s">
        <v>124</v>
      </c>
      <c r="F451" s="7">
        <v>610</v>
      </c>
      <c r="G451" s="34">
        <v>1444710</v>
      </c>
      <c r="H451" s="34">
        <v>615919.86</v>
      </c>
    </row>
    <row r="452" spans="1:8" ht="15">
      <c r="A452" s="29" t="s">
        <v>256</v>
      </c>
      <c r="B452" s="7">
        <v>973</v>
      </c>
      <c r="C452" s="8">
        <v>7</v>
      </c>
      <c r="D452" s="8">
        <v>9</v>
      </c>
      <c r="E452" s="9"/>
      <c r="F452" s="9"/>
      <c r="G452" s="34">
        <f>SUM(G453,G459,G468,G477,G464)</f>
        <v>5190660</v>
      </c>
      <c r="H452" s="34">
        <f>SUM(H453,H459,H468,H477)</f>
        <v>4344543.57</v>
      </c>
    </row>
    <row r="453" spans="1:8" ht="45">
      <c r="A453" s="29" t="s">
        <v>257</v>
      </c>
      <c r="B453" s="12">
        <v>973</v>
      </c>
      <c r="C453" s="13">
        <v>7</v>
      </c>
      <c r="D453" s="13">
        <v>9</v>
      </c>
      <c r="E453" s="15" t="s">
        <v>125</v>
      </c>
      <c r="F453" s="5"/>
      <c r="G453" s="35">
        <f>SUM(G454)</f>
        <v>87000</v>
      </c>
      <c r="H453" s="35">
        <f>SUM(H454)</f>
        <v>36100</v>
      </c>
    </row>
    <row r="454" spans="1:8" ht="30">
      <c r="A454" s="29" t="s">
        <v>258</v>
      </c>
      <c r="B454" s="7">
        <v>973</v>
      </c>
      <c r="C454" s="8">
        <v>7</v>
      </c>
      <c r="D454" s="8">
        <v>9</v>
      </c>
      <c r="E454" s="15" t="s">
        <v>126</v>
      </c>
      <c r="F454" s="5"/>
      <c r="G454" s="34">
        <f>SUM(G455,G457)</f>
        <v>87000</v>
      </c>
      <c r="H454" s="34">
        <f>SUM(H455,H457)</f>
        <v>36100</v>
      </c>
    </row>
    <row r="455" spans="1:8" ht="30">
      <c r="A455" s="29" t="s">
        <v>142</v>
      </c>
      <c r="B455" s="12">
        <v>973</v>
      </c>
      <c r="C455" s="13">
        <v>7</v>
      </c>
      <c r="D455" s="13">
        <v>9</v>
      </c>
      <c r="E455" s="15" t="s">
        <v>126</v>
      </c>
      <c r="F455" s="12">
        <v>200</v>
      </c>
      <c r="G455" s="35">
        <f>SUM(G456)</f>
        <v>72000</v>
      </c>
      <c r="H455" s="35">
        <f>SUM(H456)</f>
        <v>24600</v>
      </c>
    </row>
    <row r="456" spans="1:8" ht="30">
      <c r="A456" s="29" t="s">
        <v>143</v>
      </c>
      <c r="B456" s="12">
        <v>973</v>
      </c>
      <c r="C456" s="13">
        <v>7</v>
      </c>
      <c r="D456" s="13">
        <v>9</v>
      </c>
      <c r="E456" s="15" t="s">
        <v>126</v>
      </c>
      <c r="F456" s="12">
        <v>240</v>
      </c>
      <c r="G456" s="35">
        <v>72000</v>
      </c>
      <c r="H456" s="35">
        <v>24600</v>
      </c>
    </row>
    <row r="457" spans="1:8" ht="30">
      <c r="A457" s="29" t="s">
        <v>169</v>
      </c>
      <c r="B457" s="7">
        <v>973</v>
      </c>
      <c r="C457" s="8">
        <v>7</v>
      </c>
      <c r="D457" s="8">
        <v>9</v>
      </c>
      <c r="E457" s="15" t="s">
        <v>126</v>
      </c>
      <c r="F457" s="7">
        <v>300</v>
      </c>
      <c r="G457" s="34">
        <f>SUM(G458)</f>
        <v>15000</v>
      </c>
      <c r="H457" s="34">
        <f>SUM(H458)</f>
        <v>11500</v>
      </c>
    </row>
    <row r="458" spans="1:8" ht="30">
      <c r="A458" s="27" t="s">
        <v>42</v>
      </c>
      <c r="B458" s="7">
        <v>973</v>
      </c>
      <c r="C458" s="8">
        <v>7</v>
      </c>
      <c r="D458" s="8">
        <v>9</v>
      </c>
      <c r="E458" s="18" t="s">
        <v>126</v>
      </c>
      <c r="F458" s="7">
        <v>350</v>
      </c>
      <c r="G458" s="34">
        <v>15000</v>
      </c>
      <c r="H458" s="34">
        <v>11500</v>
      </c>
    </row>
    <row r="459" spans="1:8" ht="30">
      <c r="A459" s="29" t="s">
        <v>230</v>
      </c>
      <c r="B459" s="12">
        <v>973</v>
      </c>
      <c r="C459" s="13">
        <v>7</v>
      </c>
      <c r="D459" s="13">
        <v>9</v>
      </c>
      <c r="E459" s="15" t="s">
        <v>30</v>
      </c>
      <c r="F459" s="5"/>
      <c r="G459" s="35">
        <f t="shared" ref="G459:H462" si="31">SUM(G460)</f>
        <v>29700</v>
      </c>
      <c r="H459" s="35">
        <f t="shared" si="31"/>
        <v>0</v>
      </c>
    </row>
    <row r="460" spans="1:8" ht="30">
      <c r="A460" s="29" t="s">
        <v>231</v>
      </c>
      <c r="B460" s="12">
        <v>973</v>
      </c>
      <c r="C460" s="13">
        <v>7</v>
      </c>
      <c r="D460" s="13">
        <v>9</v>
      </c>
      <c r="E460" s="15" t="s">
        <v>92</v>
      </c>
      <c r="F460" s="5"/>
      <c r="G460" s="35">
        <f t="shared" si="31"/>
        <v>29700</v>
      </c>
      <c r="H460" s="35">
        <f t="shared" si="31"/>
        <v>0</v>
      </c>
    </row>
    <row r="461" spans="1:8" ht="30">
      <c r="A461" s="29" t="s">
        <v>258</v>
      </c>
      <c r="B461" s="7">
        <v>973</v>
      </c>
      <c r="C461" s="8">
        <v>7</v>
      </c>
      <c r="D461" s="8">
        <v>9</v>
      </c>
      <c r="E461" s="18" t="s">
        <v>127</v>
      </c>
      <c r="F461" s="5"/>
      <c r="G461" s="34">
        <f t="shared" si="31"/>
        <v>29700</v>
      </c>
      <c r="H461" s="34">
        <f t="shared" si="31"/>
        <v>0</v>
      </c>
    </row>
    <row r="462" spans="1:8" ht="30">
      <c r="A462" s="29" t="s">
        <v>142</v>
      </c>
      <c r="B462" s="12">
        <v>973</v>
      </c>
      <c r="C462" s="13">
        <v>7</v>
      </c>
      <c r="D462" s="13">
        <v>9</v>
      </c>
      <c r="E462" s="15" t="s">
        <v>127</v>
      </c>
      <c r="F462" s="12">
        <v>200</v>
      </c>
      <c r="G462" s="35">
        <f t="shared" si="31"/>
        <v>29700</v>
      </c>
      <c r="H462" s="35">
        <f t="shared" si="31"/>
        <v>0</v>
      </c>
    </row>
    <row r="463" spans="1:8" ht="30">
      <c r="A463" s="29" t="s">
        <v>143</v>
      </c>
      <c r="B463" s="12">
        <v>973</v>
      </c>
      <c r="C463" s="13">
        <v>7</v>
      </c>
      <c r="D463" s="13">
        <v>9</v>
      </c>
      <c r="E463" s="15" t="s">
        <v>127</v>
      </c>
      <c r="F463" s="12">
        <v>240</v>
      </c>
      <c r="G463" s="35">
        <v>29700</v>
      </c>
      <c r="H463" s="35"/>
    </row>
    <row r="464" spans="1:8" ht="45">
      <c r="A464" s="51" t="s">
        <v>285</v>
      </c>
      <c r="B464" s="12">
        <v>973</v>
      </c>
      <c r="C464" s="13">
        <v>7</v>
      </c>
      <c r="D464" s="13">
        <v>9</v>
      </c>
      <c r="E464" s="41" t="s">
        <v>272</v>
      </c>
      <c r="F464" s="5"/>
      <c r="G464" s="35">
        <f t="shared" ref="G464:H466" si="32">SUM(G465)</f>
        <v>27000</v>
      </c>
      <c r="H464" s="35">
        <f t="shared" si="32"/>
        <v>0</v>
      </c>
    </row>
    <row r="465" spans="1:8" ht="30">
      <c r="A465" s="52" t="s">
        <v>286</v>
      </c>
      <c r="B465" s="7">
        <v>973</v>
      </c>
      <c r="C465" s="8">
        <v>7</v>
      </c>
      <c r="D465" s="8">
        <v>9</v>
      </c>
      <c r="E465" s="42" t="s">
        <v>284</v>
      </c>
      <c r="F465" s="5"/>
      <c r="G465" s="34">
        <f t="shared" si="32"/>
        <v>27000</v>
      </c>
      <c r="H465" s="34">
        <f t="shared" si="32"/>
        <v>0</v>
      </c>
    </row>
    <row r="466" spans="1:8" ht="30">
      <c r="A466" s="29" t="s">
        <v>142</v>
      </c>
      <c r="B466" s="12">
        <v>973</v>
      </c>
      <c r="C466" s="13">
        <v>7</v>
      </c>
      <c r="D466" s="13">
        <v>9</v>
      </c>
      <c r="E466" s="15" t="s">
        <v>127</v>
      </c>
      <c r="F466" s="12">
        <v>200</v>
      </c>
      <c r="G466" s="35">
        <f t="shared" si="32"/>
        <v>27000</v>
      </c>
      <c r="H466" s="35">
        <f t="shared" si="32"/>
        <v>0</v>
      </c>
    </row>
    <row r="467" spans="1:8" ht="30">
      <c r="A467" s="29" t="s">
        <v>143</v>
      </c>
      <c r="B467" s="12">
        <v>973</v>
      </c>
      <c r="C467" s="13">
        <v>7</v>
      </c>
      <c r="D467" s="13">
        <v>9</v>
      </c>
      <c r="E467" s="15" t="s">
        <v>127</v>
      </c>
      <c r="F467" s="12">
        <v>240</v>
      </c>
      <c r="G467" s="35">
        <v>27000</v>
      </c>
      <c r="H467" s="35"/>
    </row>
    <row r="468" spans="1:8" ht="30">
      <c r="A468" s="29" t="s">
        <v>221</v>
      </c>
      <c r="B468" s="12">
        <v>973</v>
      </c>
      <c r="C468" s="13">
        <v>7</v>
      </c>
      <c r="D468" s="13">
        <v>9</v>
      </c>
      <c r="E468" s="15" t="s">
        <v>81</v>
      </c>
      <c r="F468" s="5"/>
      <c r="G468" s="35">
        <f>SUM(G469,G474)</f>
        <v>250000</v>
      </c>
      <c r="H468" s="35">
        <f>SUM(H469,H474)</f>
        <v>155509.49</v>
      </c>
    </row>
    <row r="469" spans="1:8" ht="30">
      <c r="A469" s="29" t="s">
        <v>258</v>
      </c>
      <c r="B469" s="7">
        <v>973</v>
      </c>
      <c r="C469" s="8">
        <v>7</v>
      </c>
      <c r="D469" s="8">
        <v>9</v>
      </c>
      <c r="E469" s="18" t="s">
        <v>128</v>
      </c>
      <c r="F469" s="5"/>
      <c r="G469" s="34">
        <f>SUM(G470,G472)</f>
        <v>120000</v>
      </c>
      <c r="H469" s="34">
        <f>SUM(H470,H472)</f>
        <v>65390</v>
      </c>
    </row>
    <row r="470" spans="1:8" ht="30">
      <c r="A470" s="29" t="s">
        <v>142</v>
      </c>
      <c r="B470" s="7">
        <v>973</v>
      </c>
      <c r="C470" s="8">
        <v>7</v>
      </c>
      <c r="D470" s="8">
        <v>9</v>
      </c>
      <c r="E470" s="15" t="s">
        <v>128</v>
      </c>
      <c r="F470" s="7">
        <v>200</v>
      </c>
      <c r="G470" s="34">
        <f>SUM(G471)</f>
        <v>90000</v>
      </c>
      <c r="H470" s="34">
        <f>SUM(H471)</f>
        <v>46890</v>
      </c>
    </row>
    <row r="471" spans="1:8" ht="30">
      <c r="A471" s="29" t="s">
        <v>143</v>
      </c>
      <c r="B471" s="12">
        <v>973</v>
      </c>
      <c r="C471" s="13">
        <v>7</v>
      </c>
      <c r="D471" s="13">
        <v>9</v>
      </c>
      <c r="E471" s="15" t="s">
        <v>128</v>
      </c>
      <c r="F471" s="12">
        <v>240</v>
      </c>
      <c r="G471" s="35">
        <v>90000</v>
      </c>
      <c r="H471" s="35">
        <v>46890</v>
      </c>
    </row>
    <row r="472" spans="1:8" ht="30">
      <c r="A472" s="29" t="s">
        <v>169</v>
      </c>
      <c r="B472" s="7">
        <v>973</v>
      </c>
      <c r="C472" s="8">
        <v>7</v>
      </c>
      <c r="D472" s="8">
        <v>9</v>
      </c>
      <c r="E472" s="15" t="s">
        <v>128</v>
      </c>
      <c r="F472" s="7">
        <v>300</v>
      </c>
      <c r="G472" s="34">
        <f>SUM(G473)</f>
        <v>30000</v>
      </c>
      <c r="H472" s="34">
        <f>SUM(H473)</f>
        <v>18500</v>
      </c>
    </row>
    <row r="473" spans="1:8" ht="30">
      <c r="A473" s="27" t="s">
        <v>42</v>
      </c>
      <c r="B473" s="7">
        <v>973</v>
      </c>
      <c r="C473" s="8">
        <v>7</v>
      </c>
      <c r="D473" s="8">
        <v>9</v>
      </c>
      <c r="E473" s="18" t="s">
        <v>128</v>
      </c>
      <c r="F473" s="7">
        <v>350</v>
      </c>
      <c r="G473" s="34">
        <v>30000</v>
      </c>
      <c r="H473" s="34">
        <v>18500</v>
      </c>
    </row>
    <row r="474" spans="1:8" ht="30">
      <c r="A474" s="29" t="s">
        <v>259</v>
      </c>
      <c r="B474" s="7">
        <v>973</v>
      </c>
      <c r="C474" s="8">
        <v>7</v>
      </c>
      <c r="D474" s="8">
        <v>9</v>
      </c>
      <c r="E474" s="15" t="s">
        <v>129</v>
      </c>
      <c r="F474" s="5"/>
      <c r="G474" s="34">
        <f>SUM(G475)</f>
        <v>130000</v>
      </c>
      <c r="H474" s="34">
        <f>SUM(H475)</f>
        <v>90119.49</v>
      </c>
    </row>
    <row r="475" spans="1:8" ht="30">
      <c r="A475" s="29" t="s">
        <v>142</v>
      </c>
      <c r="B475" s="12">
        <v>973</v>
      </c>
      <c r="C475" s="13">
        <v>7</v>
      </c>
      <c r="D475" s="13">
        <v>9</v>
      </c>
      <c r="E475" s="15" t="s">
        <v>129</v>
      </c>
      <c r="F475" s="12">
        <v>200</v>
      </c>
      <c r="G475" s="35">
        <f>SUM(G476)</f>
        <v>130000</v>
      </c>
      <c r="H475" s="35">
        <f>SUM(H476)</f>
        <v>90119.49</v>
      </c>
    </row>
    <row r="476" spans="1:8" ht="30">
      <c r="A476" s="29" t="s">
        <v>143</v>
      </c>
      <c r="B476" s="7">
        <v>973</v>
      </c>
      <c r="C476" s="8">
        <v>7</v>
      </c>
      <c r="D476" s="8">
        <v>9</v>
      </c>
      <c r="E476" s="15" t="s">
        <v>129</v>
      </c>
      <c r="F476" s="7">
        <v>240</v>
      </c>
      <c r="G476" s="34">
        <v>130000</v>
      </c>
      <c r="H476" s="34">
        <v>90119.49</v>
      </c>
    </row>
    <row r="477" spans="1:8" ht="30">
      <c r="A477" s="29" t="s">
        <v>155</v>
      </c>
      <c r="B477" s="7">
        <v>973</v>
      </c>
      <c r="C477" s="8">
        <v>7</v>
      </c>
      <c r="D477" s="8">
        <v>9</v>
      </c>
      <c r="E477" s="18" t="s">
        <v>23</v>
      </c>
      <c r="F477" s="9"/>
      <c r="G477" s="34">
        <f>SUM(G478)</f>
        <v>4796960</v>
      </c>
      <c r="H477" s="34">
        <f>SUM(H478)</f>
        <v>4152934.08</v>
      </c>
    </row>
    <row r="478" spans="1:8" ht="30">
      <c r="A478" s="29" t="s">
        <v>225</v>
      </c>
      <c r="B478" s="12">
        <v>973</v>
      </c>
      <c r="C478" s="13">
        <v>7</v>
      </c>
      <c r="D478" s="13">
        <v>9</v>
      </c>
      <c r="E478" s="15" t="s">
        <v>96</v>
      </c>
      <c r="F478" s="5"/>
      <c r="G478" s="35">
        <f>SUM(G479,G481,G483)</f>
        <v>4796960</v>
      </c>
      <c r="H478" s="35">
        <f>SUM(H479,H481,H483)</f>
        <v>4152934.08</v>
      </c>
    </row>
    <row r="479" spans="1:8" ht="63" customHeight="1">
      <c r="A479" s="29" t="s">
        <v>139</v>
      </c>
      <c r="B479" s="12">
        <v>973</v>
      </c>
      <c r="C479" s="13">
        <v>7</v>
      </c>
      <c r="D479" s="13">
        <v>9</v>
      </c>
      <c r="E479" s="16" t="s">
        <v>96</v>
      </c>
      <c r="F479" s="12">
        <v>100</v>
      </c>
      <c r="G479" s="35">
        <f>SUM(G480)</f>
        <v>4569970</v>
      </c>
      <c r="H479" s="35">
        <f>SUM(H480)</f>
        <v>3935325.63</v>
      </c>
    </row>
    <row r="480" spans="1:8" ht="30">
      <c r="A480" s="29" t="s">
        <v>201</v>
      </c>
      <c r="B480" s="7">
        <v>973</v>
      </c>
      <c r="C480" s="8">
        <v>7</v>
      </c>
      <c r="D480" s="8">
        <v>9</v>
      </c>
      <c r="E480" s="18" t="s">
        <v>96</v>
      </c>
      <c r="F480" s="7">
        <v>110</v>
      </c>
      <c r="G480" s="34">
        <v>4569970</v>
      </c>
      <c r="H480" s="34">
        <v>3935325.63</v>
      </c>
    </row>
    <row r="481" spans="1:8" ht="30">
      <c r="A481" s="29" t="s">
        <v>142</v>
      </c>
      <c r="B481" s="12">
        <v>973</v>
      </c>
      <c r="C481" s="13">
        <v>7</v>
      </c>
      <c r="D481" s="13">
        <v>9</v>
      </c>
      <c r="E481" s="15" t="s">
        <v>96</v>
      </c>
      <c r="F481" s="12">
        <v>200</v>
      </c>
      <c r="G481" s="35">
        <f>SUM(G482)</f>
        <v>214990</v>
      </c>
      <c r="H481" s="35">
        <f>SUM(H482)</f>
        <v>214008.45</v>
      </c>
    </row>
    <row r="482" spans="1:8" ht="30">
      <c r="A482" s="29" t="s">
        <v>143</v>
      </c>
      <c r="B482" s="12">
        <v>973</v>
      </c>
      <c r="C482" s="13">
        <v>7</v>
      </c>
      <c r="D482" s="13">
        <v>9</v>
      </c>
      <c r="E482" s="15" t="s">
        <v>96</v>
      </c>
      <c r="F482" s="12">
        <v>240</v>
      </c>
      <c r="G482" s="35">
        <v>214990</v>
      </c>
      <c r="H482" s="35">
        <v>214008.45</v>
      </c>
    </row>
    <row r="483" spans="1:8" ht="30">
      <c r="A483" s="29" t="s">
        <v>140</v>
      </c>
      <c r="B483" s="7">
        <v>973</v>
      </c>
      <c r="C483" s="8">
        <v>7</v>
      </c>
      <c r="D483" s="8">
        <v>9</v>
      </c>
      <c r="E483" s="18" t="s">
        <v>96</v>
      </c>
      <c r="F483" s="7">
        <v>800</v>
      </c>
      <c r="G483" s="34">
        <f>SUM(G484)</f>
        <v>12000</v>
      </c>
      <c r="H483" s="34">
        <f>SUM(H484)</f>
        <v>3600</v>
      </c>
    </row>
    <row r="484" spans="1:8" ht="30">
      <c r="A484" s="29" t="s">
        <v>141</v>
      </c>
      <c r="B484" s="7">
        <v>973</v>
      </c>
      <c r="C484" s="8">
        <v>7</v>
      </c>
      <c r="D484" s="8">
        <v>9</v>
      </c>
      <c r="E484" s="18" t="s">
        <v>96</v>
      </c>
      <c r="F484" s="7">
        <v>850</v>
      </c>
      <c r="G484" s="34">
        <v>12000</v>
      </c>
      <c r="H484" s="34">
        <v>3600</v>
      </c>
    </row>
    <row r="485" spans="1:8" ht="31.5" customHeight="1">
      <c r="A485" s="32" t="s">
        <v>260</v>
      </c>
      <c r="B485" s="6">
        <v>992</v>
      </c>
      <c r="C485" s="5"/>
      <c r="D485" s="5"/>
      <c r="E485" s="5"/>
      <c r="F485" s="5"/>
      <c r="G485" s="33">
        <f>SUM(G486,G500,G505,G510)</f>
        <v>11620487.5</v>
      </c>
      <c r="H485" s="33">
        <f>SUM(H486,H500,H505,H510)</f>
        <v>9633130.7199999988</v>
      </c>
    </row>
    <row r="486" spans="1:8" ht="15">
      <c r="A486" s="27" t="s">
        <v>7</v>
      </c>
      <c r="B486" s="7">
        <v>992</v>
      </c>
      <c r="C486" s="8">
        <v>1</v>
      </c>
      <c r="D486" s="9"/>
      <c r="E486" s="9"/>
      <c r="F486" s="9"/>
      <c r="G486" s="34">
        <f>SUM(G487)</f>
        <v>4396099.5</v>
      </c>
      <c r="H486" s="34">
        <f>SUM(H487)</f>
        <v>3024885.63</v>
      </c>
    </row>
    <row r="487" spans="1:8" ht="45">
      <c r="A487" s="29" t="s">
        <v>261</v>
      </c>
      <c r="B487" s="12">
        <v>992</v>
      </c>
      <c r="C487" s="13">
        <v>1</v>
      </c>
      <c r="D487" s="13">
        <v>6</v>
      </c>
      <c r="E487" s="5"/>
      <c r="F487" s="5"/>
      <c r="G487" s="35">
        <f>SUM(G488)</f>
        <v>4396099.5</v>
      </c>
      <c r="H487" s="35">
        <f>SUM(H488)</f>
        <v>3024885.63</v>
      </c>
    </row>
    <row r="488" spans="1:8" ht="30">
      <c r="A488" s="29" t="s">
        <v>150</v>
      </c>
      <c r="B488" s="12">
        <v>992</v>
      </c>
      <c r="C488" s="13">
        <v>1</v>
      </c>
      <c r="D488" s="13">
        <v>6</v>
      </c>
      <c r="E488" s="15" t="s">
        <v>11</v>
      </c>
      <c r="F488" s="5"/>
      <c r="G488" s="35">
        <f>SUM(G489,G492,G497)</f>
        <v>4396099.5</v>
      </c>
      <c r="H488" s="35">
        <f>SUM(H489,H492,H497)</f>
        <v>3024885.63</v>
      </c>
    </row>
    <row r="489" spans="1:8" ht="30">
      <c r="A489" s="29" t="s">
        <v>138</v>
      </c>
      <c r="B489" s="12">
        <v>992</v>
      </c>
      <c r="C489" s="13">
        <v>1</v>
      </c>
      <c r="D489" s="13">
        <v>6</v>
      </c>
      <c r="E489" s="15" t="s">
        <v>12</v>
      </c>
      <c r="F489" s="5"/>
      <c r="G489" s="35">
        <f>SUM(G490)</f>
        <v>3741500</v>
      </c>
      <c r="H489" s="35">
        <f>SUM(H490)</f>
        <v>2647638.36</v>
      </c>
    </row>
    <row r="490" spans="1:8" ht="60" customHeight="1">
      <c r="A490" s="29" t="s">
        <v>139</v>
      </c>
      <c r="B490" s="12">
        <v>992</v>
      </c>
      <c r="C490" s="13">
        <v>1</v>
      </c>
      <c r="D490" s="13">
        <v>6</v>
      </c>
      <c r="E490" s="16" t="s">
        <v>12</v>
      </c>
      <c r="F490" s="12">
        <v>100</v>
      </c>
      <c r="G490" s="35">
        <f>SUM(G491)</f>
        <v>3741500</v>
      </c>
      <c r="H490" s="35">
        <f>SUM(H491)</f>
        <v>2647638.36</v>
      </c>
    </row>
    <row r="491" spans="1:8" ht="30">
      <c r="A491" s="29" t="s">
        <v>138</v>
      </c>
      <c r="B491" s="7">
        <v>992</v>
      </c>
      <c r="C491" s="8">
        <v>1</v>
      </c>
      <c r="D491" s="8">
        <v>6</v>
      </c>
      <c r="E491" s="15" t="s">
        <v>12</v>
      </c>
      <c r="F491" s="7">
        <v>120</v>
      </c>
      <c r="G491" s="34">
        <v>3741500</v>
      </c>
      <c r="H491" s="34">
        <v>2647638.36</v>
      </c>
    </row>
    <row r="492" spans="1:8" ht="30">
      <c r="A492" s="29" t="s">
        <v>148</v>
      </c>
      <c r="B492" s="7">
        <v>992</v>
      </c>
      <c r="C492" s="8">
        <v>1</v>
      </c>
      <c r="D492" s="8">
        <v>6</v>
      </c>
      <c r="E492" s="18" t="s">
        <v>15</v>
      </c>
      <c r="F492" s="5"/>
      <c r="G492" s="34">
        <f>SUM(G493,G495)</f>
        <v>541000</v>
      </c>
      <c r="H492" s="34">
        <f>SUM(H493,H495)</f>
        <v>263647.77</v>
      </c>
    </row>
    <row r="493" spans="1:8" ht="62.25" customHeight="1">
      <c r="A493" s="29" t="s">
        <v>139</v>
      </c>
      <c r="B493" s="12">
        <v>992</v>
      </c>
      <c r="C493" s="13">
        <v>1</v>
      </c>
      <c r="D493" s="13">
        <v>6</v>
      </c>
      <c r="E493" s="16" t="s">
        <v>15</v>
      </c>
      <c r="F493" s="12">
        <v>100</v>
      </c>
      <c r="G493" s="35">
        <f>SUM(G494)</f>
        <v>11000</v>
      </c>
      <c r="H493" s="35">
        <f>SUM(H494)</f>
        <v>0</v>
      </c>
    </row>
    <row r="494" spans="1:8" ht="30">
      <c r="A494" s="29" t="s">
        <v>138</v>
      </c>
      <c r="B494" s="7">
        <v>992</v>
      </c>
      <c r="C494" s="8">
        <v>1</v>
      </c>
      <c r="D494" s="8">
        <v>6</v>
      </c>
      <c r="E494" s="15" t="s">
        <v>15</v>
      </c>
      <c r="F494" s="7">
        <v>120</v>
      </c>
      <c r="G494" s="34">
        <v>11000</v>
      </c>
      <c r="H494" s="34"/>
    </row>
    <row r="495" spans="1:8" ht="30">
      <c r="A495" s="29" t="s">
        <v>142</v>
      </c>
      <c r="B495" s="12">
        <v>992</v>
      </c>
      <c r="C495" s="13">
        <v>1</v>
      </c>
      <c r="D495" s="13">
        <v>6</v>
      </c>
      <c r="E495" s="15" t="s">
        <v>15</v>
      </c>
      <c r="F495" s="12">
        <v>200</v>
      </c>
      <c r="G495" s="35">
        <f>SUM(G496)</f>
        <v>530000</v>
      </c>
      <c r="H495" s="35">
        <f>SUM(H496)</f>
        <v>263647.77</v>
      </c>
    </row>
    <row r="496" spans="1:8" ht="30.75" thickBot="1">
      <c r="A496" s="29" t="s">
        <v>143</v>
      </c>
      <c r="B496" s="12">
        <v>992</v>
      </c>
      <c r="C496" s="13">
        <v>1</v>
      </c>
      <c r="D496" s="13">
        <v>6</v>
      </c>
      <c r="E496" s="15" t="s">
        <v>15</v>
      </c>
      <c r="F496" s="12">
        <v>240</v>
      </c>
      <c r="G496" s="35">
        <v>530000</v>
      </c>
      <c r="H496" s="35">
        <v>263647.77</v>
      </c>
    </row>
    <row r="497" spans="1:8" ht="45.75" thickBot="1">
      <c r="A497" s="55" t="s">
        <v>303</v>
      </c>
      <c r="B497" s="7">
        <v>992</v>
      </c>
      <c r="C497" s="8">
        <v>1</v>
      </c>
      <c r="D497" s="8">
        <v>6</v>
      </c>
      <c r="E497" s="41" t="s">
        <v>307</v>
      </c>
      <c r="F497" s="12"/>
      <c r="G497" s="35">
        <f>SUM(G498)</f>
        <v>113599.5</v>
      </c>
      <c r="H497" s="35">
        <f>SUM(H498)</f>
        <v>113599.5</v>
      </c>
    </row>
    <row r="498" spans="1:8" ht="63" customHeight="1" thickBot="1">
      <c r="A498" s="62" t="s">
        <v>306</v>
      </c>
      <c r="B498" s="12">
        <v>992</v>
      </c>
      <c r="C498" s="13">
        <v>1</v>
      </c>
      <c r="D498" s="13">
        <v>6</v>
      </c>
      <c r="E498" s="41" t="s">
        <v>307</v>
      </c>
      <c r="F498" s="12">
        <v>100</v>
      </c>
      <c r="G498" s="35">
        <f>SUM(G499)</f>
        <v>113599.5</v>
      </c>
      <c r="H498" s="35">
        <f>SUM(H499)</f>
        <v>113599.5</v>
      </c>
    </row>
    <row r="499" spans="1:8" ht="30.75" thickBot="1">
      <c r="A499" s="62" t="s">
        <v>135</v>
      </c>
      <c r="B499" s="12">
        <v>992</v>
      </c>
      <c r="C499" s="13">
        <v>1</v>
      </c>
      <c r="D499" s="13">
        <v>6</v>
      </c>
      <c r="E499" s="41" t="s">
        <v>307</v>
      </c>
      <c r="F499" s="7">
        <v>120</v>
      </c>
      <c r="G499" s="35">
        <v>113599.5</v>
      </c>
      <c r="H499" s="35">
        <v>113599.5</v>
      </c>
    </row>
    <row r="500" spans="1:8" ht="15">
      <c r="A500" s="29" t="s">
        <v>203</v>
      </c>
      <c r="B500" s="7">
        <v>992</v>
      </c>
      <c r="C500" s="7">
        <v>10</v>
      </c>
      <c r="D500" s="9"/>
      <c r="E500" s="9"/>
      <c r="F500" s="9"/>
      <c r="G500" s="34">
        <f t="shared" ref="G500:H503" si="33">SUM(G501)</f>
        <v>691677</v>
      </c>
      <c r="H500" s="34">
        <f t="shared" si="33"/>
        <v>691677</v>
      </c>
    </row>
    <row r="501" spans="1:8" ht="30">
      <c r="A501" s="29" t="s">
        <v>262</v>
      </c>
      <c r="B501" s="12">
        <v>992</v>
      </c>
      <c r="C501" s="12">
        <v>10</v>
      </c>
      <c r="D501" s="13">
        <v>4</v>
      </c>
      <c r="E501" s="15" t="s">
        <v>130</v>
      </c>
      <c r="F501" s="5"/>
      <c r="G501" s="35">
        <f t="shared" si="33"/>
        <v>691677</v>
      </c>
      <c r="H501" s="35">
        <f t="shared" si="33"/>
        <v>691677</v>
      </c>
    </row>
    <row r="502" spans="1:8" ht="30">
      <c r="A502" s="29" t="s">
        <v>263</v>
      </c>
      <c r="B502" s="7">
        <v>992</v>
      </c>
      <c r="C502" s="7">
        <v>10</v>
      </c>
      <c r="D502" s="8">
        <v>4</v>
      </c>
      <c r="E502" s="15" t="s">
        <v>131</v>
      </c>
      <c r="F502" s="5"/>
      <c r="G502" s="34">
        <f t="shared" si="33"/>
        <v>691677</v>
      </c>
      <c r="H502" s="34">
        <f t="shared" si="33"/>
        <v>691677</v>
      </c>
    </row>
    <row r="503" spans="1:8" ht="30">
      <c r="A503" s="29" t="s">
        <v>169</v>
      </c>
      <c r="B503" s="7">
        <v>992</v>
      </c>
      <c r="C503" s="7">
        <v>10</v>
      </c>
      <c r="D503" s="8">
        <v>4</v>
      </c>
      <c r="E503" s="15" t="s">
        <v>131</v>
      </c>
      <c r="F503" s="7">
        <v>300</v>
      </c>
      <c r="G503" s="34">
        <f t="shared" si="33"/>
        <v>691677</v>
      </c>
      <c r="H503" s="34">
        <f t="shared" si="33"/>
        <v>691677</v>
      </c>
    </row>
    <row r="504" spans="1:8" ht="30">
      <c r="A504" s="29" t="s">
        <v>191</v>
      </c>
      <c r="B504" s="7">
        <v>992</v>
      </c>
      <c r="C504" s="7">
        <v>10</v>
      </c>
      <c r="D504" s="8">
        <v>4</v>
      </c>
      <c r="E504" s="15" t="s">
        <v>131</v>
      </c>
      <c r="F504" s="7">
        <v>320</v>
      </c>
      <c r="G504" s="34">
        <v>691677</v>
      </c>
      <c r="H504" s="34">
        <v>691677</v>
      </c>
    </row>
    <row r="505" spans="1:8" ht="15">
      <c r="A505" s="29" t="s">
        <v>264</v>
      </c>
      <c r="B505" s="7">
        <v>992</v>
      </c>
      <c r="C505" s="7">
        <v>13</v>
      </c>
      <c r="D505" s="5"/>
      <c r="E505" s="5"/>
      <c r="F505" s="5"/>
      <c r="G505" s="34">
        <f t="shared" ref="G505:H508" si="34">SUM(G506)</f>
        <v>400000</v>
      </c>
      <c r="H505" s="34">
        <f t="shared" si="34"/>
        <v>355999.09</v>
      </c>
    </row>
    <row r="506" spans="1:8" ht="30">
      <c r="A506" s="29" t="s">
        <v>265</v>
      </c>
      <c r="B506" s="7">
        <v>992</v>
      </c>
      <c r="C506" s="7">
        <v>13</v>
      </c>
      <c r="D506" s="8">
        <v>1</v>
      </c>
      <c r="E506" s="5"/>
      <c r="F506" s="5"/>
      <c r="G506" s="34">
        <f t="shared" si="34"/>
        <v>400000</v>
      </c>
      <c r="H506" s="34">
        <f t="shared" si="34"/>
        <v>355999.09</v>
      </c>
    </row>
    <row r="507" spans="1:8" ht="30">
      <c r="A507" s="29" t="s">
        <v>155</v>
      </c>
      <c r="B507" s="7">
        <v>992</v>
      </c>
      <c r="C507" s="7">
        <v>13</v>
      </c>
      <c r="D507" s="8">
        <v>1</v>
      </c>
      <c r="E507" s="18" t="s">
        <v>23</v>
      </c>
      <c r="F507" s="9"/>
      <c r="G507" s="34">
        <f t="shared" si="34"/>
        <v>400000</v>
      </c>
      <c r="H507" s="34">
        <f t="shared" si="34"/>
        <v>355999.09</v>
      </c>
    </row>
    <row r="508" spans="1:8" ht="30">
      <c r="A508" s="29" t="s">
        <v>265</v>
      </c>
      <c r="B508" s="7">
        <v>992</v>
      </c>
      <c r="C508" s="7">
        <v>13</v>
      </c>
      <c r="D508" s="8">
        <v>1</v>
      </c>
      <c r="E508" s="15" t="s">
        <v>132</v>
      </c>
      <c r="F508" s="7">
        <v>700</v>
      </c>
      <c r="G508" s="34">
        <f t="shared" si="34"/>
        <v>400000</v>
      </c>
      <c r="H508" s="34">
        <f t="shared" si="34"/>
        <v>355999.09</v>
      </c>
    </row>
    <row r="509" spans="1:8" ht="30">
      <c r="A509" s="29" t="s">
        <v>266</v>
      </c>
      <c r="B509" s="7">
        <v>992</v>
      </c>
      <c r="C509" s="7">
        <v>13</v>
      </c>
      <c r="D509" s="8">
        <v>1</v>
      </c>
      <c r="E509" s="18" t="s">
        <v>132</v>
      </c>
      <c r="F509" s="7">
        <v>730</v>
      </c>
      <c r="G509" s="34">
        <v>400000</v>
      </c>
      <c r="H509" s="34">
        <v>355999.09</v>
      </c>
    </row>
    <row r="510" spans="1:8" ht="45">
      <c r="A510" s="29" t="s">
        <v>267</v>
      </c>
      <c r="B510" s="12">
        <v>992</v>
      </c>
      <c r="C510" s="12">
        <v>14</v>
      </c>
      <c r="D510" s="5"/>
      <c r="E510" s="5"/>
      <c r="F510" s="5"/>
      <c r="G510" s="35">
        <f>SUM(G511,G515)</f>
        <v>6132711</v>
      </c>
      <c r="H510" s="35">
        <f>SUM(H511,H515)</f>
        <v>5560569</v>
      </c>
    </row>
    <row r="511" spans="1:8" ht="45">
      <c r="A511" s="29" t="s">
        <v>268</v>
      </c>
      <c r="B511" s="12">
        <v>992</v>
      </c>
      <c r="C511" s="12">
        <v>14</v>
      </c>
      <c r="D511" s="13">
        <v>1</v>
      </c>
      <c r="E511" s="5"/>
      <c r="F511" s="5"/>
      <c r="G511" s="35">
        <f t="shared" ref="G511:H513" si="35">SUM(G512)</f>
        <v>609111</v>
      </c>
      <c r="H511" s="35">
        <f t="shared" si="35"/>
        <v>536969</v>
      </c>
    </row>
    <row r="512" spans="1:8" ht="30">
      <c r="A512" s="29" t="s">
        <v>269</v>
      </c>
      <c r="B512" s="7">
        <v>992</v>
      </c>
      <c r="C512" s="7">
        <v>14</v>
      </c>
      <c r="D512" s="8">
        <v>1</v>
      </c>
      <c r="E512" s="15" t="s">
        <v>133</v>
      </c>
      <c r="F512" s="5"/>
      <c r="G512" s="34">
        <f t="shared" si="35"/>
        <v>609111</v>
      </c>
      <c r="H512" s="34">
        <f t="shared" si="35"/>
        <v>536969</v>
      </c>
    </row>
    <row r="513" spans="1:8" ht="30">
      <c r="A513" s="29" t="s">
        <v>270</v>
      </c>
      <c r="B513" s="7">
        <v>992</v>
      </c>
      <c r="C513" s="7">
        <v>14</v>
      </c>
      <c r="D513" s="8">
        <v>1</v>
      </c>
      <c r="E513" s="18" t="s">
        <v>133</v>
      </c>
      <c r="F513" s="7">
        <v>500</v>
      </c>
      <c r="G513" s="34">
        <f t="shared" si="35"/>
        <v>609111</v>
      </c>
      <c r="H513" s="34">
        <f t="shared" si="35"/>
        <v>536969</v>
      </c>
    </row>
    <row r="514" spans="1:8" ht="30">
      <c r="A514" s="29" t="s">
        <v>271</v>
      </c>
      <c r="B514" s="7">
        <v>992</v>
      </c>
      <c r="C514" s="7">
        <v>14</v>
      </c>
      <c r="D514" s="8">
        <v>1</v>
      </c>
      <c r="E514" s="18" t="s">
        <v>133</v>
      </c>
      <c r="F514" s="7">
        <v>510</v>
      </c>
      <c r="G514" s="34">
        <v>609111</v>
      </c>
      <c r="H514" s="34">
        <v>536969</v>
      </c>
    </row>
    <row r="515" spans="1:8" ht="15">
      <c r="A515" s="56" t="s">
        <v>289</v>
      </c>
      <c r="B515" s="7">
        <v>992</v>
      </c>
      <c r="C515" s="7">
        <v>14</v>
      </c>
      <c r="D515" s="8">
        <v>3</v>
      </c>
      <c r="E515" s="18"/>
      <c r="F515" s="7"/>
      <c r="G515" s="34">
        <f t="shared" ref="G515:H517" si="36">SUM(G516)</f>
        <v>5523600</v>
      </c>
      <c r="H515" s="34">
        <f t="shared" si="36"/>
        <v>5023600</v>
      </c>
    </row>
    <row r="516" spans="1:8" ht="30">
      <c r="A516" s="53" t="s">
        <v>287</v>
      </c>
      <c r="B516" s="7">
        <v>992</v>
      </c>
      <c r="C516" s="7">
        <v>14</v>
      </c>
      <c r="D516" s="8">
        <v>3</v>
      </c>
      <c r="E516" s="42" t="s">
        <v>290</v>
      </c>
      <c r="F516" s="5"/>
      <c r="G516" s="34">
        <f t="shared" si="36"/>
        <v>5523600</v>
      </c>
      <c r="H516" s="34">
        <f t="shared" si="36"/>
        <v>5023600</v>
      </c>
    </row>
    <row r="517" spans="1:8" ht="30.75" thickBot="1">
      <c r="A517" s="54" t="s">
        <v>270</v>
      </c>
      <c r="B517" s="7">
        <v>992</v>
      </c>
      <c r="C517" s="7">
        <v>14</v>
      </c>
      <c r="D517" s="8">
        <v>3</v>
      </c>
      <c r="E517" s="42" t="s">
        <v>290</v>
      </c>
      <c r="F517" s="7">
        <v>500</v>
      </c>
      <c r="G517" s="34">
        <f t="shared" si="36"/>
        <v>5523600</v>
      </c>
      <c r="H517" s="34">
        <f t="shared" si="36"/>
        <v>5023600</v>
      </c>
    </row>
    <row r="518" spans="1:8" ht="30.75" thickBot="1">
      <c r="A518" s="55" t="s">
        <v>288</v>
      </c>
      <c r="B518" s="7">
        <v>992</v>
      </c>
      <c r="C518" s="7">
        <v>14</v>
      </c>
      <c r="D518" s="8">
        <v>3</v>
      </c>
      <c r="E518" s="42" t="s">
        <v>290</v>
      </c>
      <c r="F518" s="7">
        <v>510</v>
      </c>
      <c r="G518" s="34">
        <v>5523600</v>
      </c>
      <c r="H518" s="34">
        <v>5023600</v>
      </c>
    </row>
    <row r="519" spans="1:8" ht="15.75">
      <c r="A519" s="28" t="s">
        <v>134</v>
      </c>
      <c r="B519" s="9"/>
      <c r="C519" s="9"/>
      <c r="D519" s="9"/>
      <c r="E519" s="9"/>
      <c r="F519" s="9"/>
      <c r="G519" s="39">
        <f>SUM(G3,G206,G219,G242,G251,G355,G485)</f>
        <v>357922257.84000003</v>
      </c>
      <c r="H519" s="39">
        <f>SUM(H3,H206,H219,H242,H251,H355,H485)</f>
        <v>232558606.25999999</v>
      </c>
    </row>
  </sheetData>
  <customSheetViews>
    <customSheetView guid="{E6554A39-CA8C-47E9-B8EA-761D5A30E0DF}" showPageBreaks="1">
      <selection sqref="A1:I1"/>
      <pageMargins left="0.7" right="0.7" top="0.75" bottom="0.75" header="0.3" footer="0.3"/>
      <pageSetup paperSize="9" scale="61" orientation="portrait" verticalDpi="0" r:id="rId1"/>
    </customSheetView>
  </customSheetViews>
  <mergeCells count="1">
    <mergeCell ref="A1:I1"/>
  </mergeCells>
  <pageMargins left="0.7" right="0.7" top="0.75" bottom="0.75" header="0.3" footer="0.3"/>
  <pageSetup paperSize="9" scale="61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2022-10-27T13:35:42Z</cp:lastPrinted>
  <dcterms:created xsi:type="dcterms:W3CDTF">2022-02-09T23:13:05Z</dcterms:created>
  <dcterms:modified xsi:type="dcterms:W3CDTF">2022-11-09T06:35:40Z</dcterms:modified>
</cp:coreProperties>
</file>